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KULIAH\SEMESTER 7\SKRIPSI\"/>
    </mc:Choice>
  </mc:AlternateContent>
  <xr:revisionPtr revIDLastSave="0" documentId="13_ncr:1_{1E3BF83D-E582-4103-8D53-7F132D51DD5D}" xr6:coauthVersionLast="47" xr6:coauthVersionMax="47" xr10:uidLastSave="{00000000-0000-0000-0000-000000000000}"/>
  <bookViews>
    <workbookView xWindow="1480" yWindow="1700" windowWidth="6870" windowHeight="7270" firstSheet="10" activeTab="11" xr2:uid="{E4EAD5C1-FD8E-4A27-8EC1-CED0F5614DE3}"/>
  </bookViews>
  <sheets>
    <sheet name="Kadar Air" sheetId="14" r:id="rId1"/>
    <sheet name="Kadar Lemak" sheetId="20" r:id="rId2"/>
    <sheet name="Kadar Protein" sheetId="17" r:id="rId3"/>
    <sheet name="Tekstur" sheetId="5" r:id="rId4"/>
    <sheet name="Warna L" sheetId="19" r:id="rId5"/>
    <sheet name="Warna a" sheetId="7" r:id="rId6"/>
    <sheet name="Warna b" sheetId="18" r:id="rId7"/>
    <sheet name="Orlep Rasa" sheetId="9" r:id="rId8"/>
    <sheet name="Orlep Warna" sheetId="6" r:id="rId9"/>
    <sheet name="Orlep Aroma" sheetId="11" r:id="rId10"/>
    <sheet name="Orlep Tekstur" sheetId="10" r:id="rId11"/>
    <sheet name="Perlakuan Terbaik" sheetId="13" r:id="rId1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8" i="13" l="1"/>
  <c r="D36" i="20"/>
  <c r="F34" i="20"/>
  <c r="F32" i="20"/>
  <c r="D33" i="20"/>
  <c r="D34" i="20"/>
  <c r="F31" i="20"/>
  <c r="E4" i="17"/>
  <c r="E5" i="17"/>
  <c r="E9" i="17"/>
  <c r="E3" i="17"/>
  <c r="B9" i="17"/>
  <c r="B8" i="17"/>
  <c r="B4" i="17"/>
  <c r="B3" i="17"/>
  <c r="C6" i="17"/>
  <c r="C7" i="17"/>
  <c r="D8" i="17"/>
  <c r="D9" i="17"/>
  <c r="P13" i="17"/>
  <c r="E8" i="20"/>
  <c r="D6" i="20"/>
  <c r="D7" i="20"/>
  <c r="C4" i="20"/>
  <c r="C5" i="20"/>
  <c r="B4" i="20"/>
  <c r="B5" i="20"/>
  <c r="B6" i="20"/>
  <c r="B3" i="20"/>
  <c r="O2" i="20"/>
  <c r="P2" i="20"/>
  <c r="I37" i="13"/>
  <c r="I40" i="13"/>
  <c r="I41" i="13"/>
  <c r="I42" i="13"/>
  <c r="I43" i="13"/>
  <c r="I44" i="13"/>
  <c r="I45" i="13"/>
  <c r="I46" i="13"/>
  <c r="I47" i="13"/>
  <c r="G37" i="13"/>
  <c r="G40" i="13"/>
  <c r="G41" i="13"/>
  <c r="G42" i="13"/>
  <c r="G43" i="13"/>
  <c r="G44" i="13"/>
  <c r="G45" i="13"/>
  <c r="G46" i="13"/>
  <c r="G47" i="13"/>
  <c r="H44" i="13"/>
  <c r="H45" i="13"/>
  <c r="H46" i="13"/>
  <c r="E37" i="13"/>
  <c r="E40" i="13"/>
  <c r="E41" i="13"/>
  <c r="E42" i="13"/>
  <c r="E43" i="13"/>
  <c r="E44" i="13"/>
  <c r="E45" i="13"/>
  <c r="E46" i="13"/>
  <c r="E47" i="13"/>
  <c r="F40" i="13"/>
  <c r="O29" i="20"/>
  <c r="P29" i="20" s="1"/>
  <c r="E9" i="20" s="1"/>
  <c r="O28" i="20"/>
  <c r="P28" i="20" s="1"/>
  <c r="O27" i="20"/>
  <c r="P27" i="20" s="1"/>
  <c r="E7" i="20" s="1"/>
  <c r="O26" i="20"/>
  <c r="P26" i="20" s="1"/>
  <c r="E6" i="20" s="1"/>
  <c r="O25" i="20"/>
  <c r="P25" i="20" s="1"/>
  <c r="E5" i="20" s="1"/>
  <c r="O24" i="20"/>
  <c r="P24" i="20" s="1"/>
  <c r="E4" i="20" s="1"/>
  <c r="O23" i="20"/>
  <c r="P23" i="20" s="1"/>
  <c r="E3" i="20" s="1"/>
  <c r="O22" i="20"/>
  <c r="P22" i="20" s="1"/>
  <c r="D9" i="20" s="1"/>
  <c r="O21" i="20"/>
  <c r="P21" i="20" s="1"/>
  <c r="B21" i="20"/>
  <c r="O20" i="20"/>
  <c r="P20" i="20" s="1"/>
  <c r="B20" i="20"/>
  <c r="O19" i="20"/>
  <c r="P19" i="20" s="1"/>
  <c r="O18" i="20"/>
  <c r="P18" i="20" s="1"/>
  <c r="D5" i="20" s="1"/>
  <c r="O17" i="20"/>
  <c r="P17" i="20" s="1"/>
  <c r="D4" i="20" s="1"/>
  <c r="O16" i="20"/>
  <c r="P16" i="20" s="1"/>
  <c r="D3" i="20" s="1"/>
  <c r="AA15" i="20"/>
  <c r="O15" i="20"/>
  <c r="P15" i="20" s="1"/>
  <c r="C9" i="20" s="1"/>
  <c r="P14" i="20"/>
  <c r="C8" i="20" s="1"/>
  <c r="T9" i="20" s="1"/>
  <c r="O14" i="20"/>
  <c r="O13" i="20"/>
  <c r="P13" i="20" s="1"/>
  <c r="C7" i="20" s="1"/>
  <c r="O12" i="20"/>
  <c r="P12" i="20" s="1"/>
  <c r="C6" i="20" s="1"/>
  <c r="O11" i="20"/>
  <c r="P11" i="20" s="1"/>
  <c r="O10" i="20"/>
  <c r="P10" i="20" s="1"/>
  <c r="O9" i="20"/>
  <c r="P9" i="20" s="1"/>
  <c r="C3" i="20" s="1"/>
  <c r="O8" i="20"/>
  <c r="P8" i="20" s="1"/>
  <c r="P7" i="20"/>
  <c r="B8" i="20" s="1"/>
  <c r="O7" i="20"/>
  <c r="O6" i="20"/>
  <c r="P6" i="20" s="1"/>
  <c r="B7" i="20" s="1"/>
  <c r="O5" i="20"/>
  <c r="P5" i="20" s="1"/>
  <c r="O4" i="20"/>
  <c r="P4" i="20" s="1"/>
  <c r="O3" i="20"/>
  <c r="P3" i="20" s="1"/>
  <c r="I27" i="13"/>
  <c r="H27" i="13"/>
  <c r="G27" i="13"/>
  <c r="F27" i="13"/>
  <c r="E27" i="13"/>
  <c r="D27" i="13"/>
  <c r="C27" i="13"/>
  <c r="I25" i="13"/>
  <c r="H25" i="13"/>
  <c r="G25" i="13"/>
  <c r="F25" i="13"/>
  <c r="E25" i="13"/>
  <c r="D25" i="13"/>
  <c r="C25" i="13"/>
  <c r="I21" i="13"/>
  <c r="H21" i="13"/>
  <c r="G21" i="13"/>
  <c r="F21" i="13"/>
  <c r="E21" i="13"/>
  <c r="D21" i="13"/>
  <c r="C21" i="13"/>
  <c r="F35" i="14"/>
  <c r="D35" i="14"/>
  <c r="D37" i="19"/>
  <c r="F34" i="19"/>
  <c r="B35" i="19"/>
  <c r="E33" i="19"/>
  <c r="B33" i="19"/>
  <c r="S30" i="19"/>
  <c r="S29" i="19"/>
  <c r="S28" i="19"/>
  <c r="S27" i="19"/>
  <c r="S26" i="19"/>
  <c r="S25" i="19"/>
  <c r="S24" i="19"/>
  <c r="S23" i="19"/>
  <c r="S22" i="19"/>
  <c r="B22" i="19"/>
  <c r="H22" i="19" s="1"/>
  <c r="S21" i="19"/>
  <c r="B21" i="19"/>
  <c r="B23" i="19" s="1"/>
  <c r="S20" i="19"/>
  <c r="S19" i="19"/>
  <c r="S18" i="19"/>
  <c r="S17" i="19"/>
  <c r="S16" i="19"/>
  <c r="S15" i="19"/>
  <c r="S14" i="19"/>
  <c r="S13" i="19"/>
  <c r="S12" i="19"/>
  <c r="S11" i="19"/>
  <c r="E11" i="19"/>
  <c r="D11" i="19"/>
  <c r="C11" i="19"/>
  <c r="B11" i="19"/>
  <c r="F11" i="19" s="1"/>
  <c r="B15" i="19" s="1"/>
  <c r="S10" i="19"/>
  <c r="H10" i="19"/>
  <c r="G10" i="19"/>
  <c r="E37" i="19" s="1"/>
  <c r="F10" i="19"/>
  <c r="S9" i="19"/>
  <c r="H9" i="19"/>
  <c r="G9" i="19"/>
  <c r="E36" i="19" s="1"/>
  <c r="F9" i="19"/>
  <c r="S8" i="19"/>
  <c r="N8" i="19"/>
  <c r="M8" i="19"/>
  <c r="L8" i="19"/>
  <c r="K8" i="19"/>
  <c r="O8" i="19" s="1"/>
  <c r="H8" i="19"/>
  <c r="G8" i="19"/>
  <c r="E35" i="19" s="1"/>
  <c r="F8" i="19"/>
  <c r="S7" i="19"/>
  <c r="N7" i="19"/>
  <c r="M7" i="19"/>
  <c r="L7" i="19"/>
  <c r="K7" i="19"/>
  <c r="H7" i="19"/>
  <c r="G7" i="19"/>
  <c r="B34" i="19" s="1"/>
  <c r="F7" i="19"/>
  <c r="S6" i="19"/>
  <c r="N6" i="19"/>
  <c r="M6" i="19"/>
  <c r="O6" i="19" s="1"/>
  <c r="L6" i="19"/>
  <c r="K6" i="19"/>
  <c r="H6" i="19"/>
  <c r="G6" i="19"/>
  <c r="F6" i="19"/>
  <c r="S5" i="19"/>
  <c r="N5" i="19"/>
  <c r="M5" i="19"/>
  <c r="L5" i="19"/>
  <c r="K5" i="19"/>
  <c r="O5" i="19" s="1"/>
  <c r="H5" i="19"/>
  <c r="G5" i="19"/>
  <c r="E32" i="19" s="1"/>
  <c r="F5" i="19"/>
  <c r="S4" i="19"/>
  <c r="O4" i="19"/>
  <c r="N4" i="19"/>
  <c r="M4" i="19"/>
  <c r="L4" i="19"/>
  <c r="K4" i="19"/>
  <c r="H4" i="19"/>
  <c r="G4" i="19"/>
  <c r="E31" i="19" s="1"/>
  <c r="F4" i="19"/>
  <c r="S3" i="19"/>
  <c r="N3" i="19"/>
  <c r="M3" i="19"/>
  <c r="L3" i="19"/>
  <c r="K3" i="19"/>
  <c r="O3" i="19" s="1"/>
  <c r="N2" i="19"/>
  <c r="M2" i="19"/>
  <c r="L2" i="19"/>
  <c r="K2" i="19"/>
  <c r="D37" i="18"/>
  <c r="S30" i="18"/>
  <c r="S29" i="18"/>
  <c r="S28" i="18"/>
  <c r="S27" i="18"/>
  <c r="S26" i="18"/>
  <c r="S25" i="18"/>
  <c r="S24" i="18"/>
  <c r="S23" i="18"/>
  <c r="S22" i="18"/>
  <c r="B22" i="18"/>
  <c r="S21" i="18"/>
  <c r="B21" i="18"/>
  <c r="S20" i="18"/>
  <c r="S19" i="18"/>
  <c r="S18" i="18"/>
  <c r="S17" i="18"/>
  <c r="S16" i="18"/>
  <c r="S15" i="18"/>
  <c r="S14" i="18"/>
  <c r="S13" i="18"/>
  <c r="S12" i="18"/>
  <c r="S11" i="18"/>
  <c r="E11" i="18"/>
  <c r="D11" i="18"/>
  <c r="C11" i="18"/>
  <c r="B11" i="18"/>
  <c r="S10" i="18"/>
  <c r="H10" i="18"/>
  <c r="G10" i="18"/>
  <c r="B37" i="18" s="1"/>
  <c r="F10" i="18"/>
  <c r="S9" i="18"/>
  <c r="H9" i="18"/>
  <c r="G9" i="18"/>
  <c r="B36" i="18" s="1"/>
  <c r="F9" i="18"/>
  <c r="S8" i="18"/>
  <c r="N8" i="18"/>
  <c r="M8" i="18"/>
  <c r="L8" i="18"/>
  <c r="K8" i="18"/>
  <c r="H8" i="18"/>
  <c r="G8" i="18"/>
  <c r="B35" i="18" s="1"/>
  <c r="F8" i="18"/>
  <c r="S7" i="18"/>
  <c r="N7" i="18"/>
  <c r="M7" i="18"/>
  <c r="L7" i="18"/>
  <c r="K7" i="18"/>
  <c r="H7" i="18"/>
  <c r="G7" i="18"/>
  <c r="B34" i="18" s="1"/>
  <c r="F7" i="18"/>
  <c r="S6" i="18"/>
  <c r="N6" i="18"/>
  <c r="M6" i="18"/>
  <c r="L6" i="18"/>
  <c r="K6" i="18"/>
  <c r="H6" i="18"/>
  <c r="G6" i="18"/>
  <c r="B33" i="18" s="1"/>
  <c r="F6" i="18"/>
  <c r="S5" i="18"/>
  <c r="N5" i="18"/>
  <c r="M5" i="18"/>
  <c r="L5" i="18"/>
  <c r="K5" i="18"/>
  <c r="H5" i="18"/>
  <c r="G5" i="18"/>
  <c r="B32" i="18" s="1"/>
  <c r="F5" i="18"/>
  <c r="S4" i="18"/>
  <c r="N4" i="18"/>
  <c r="M4" i="18"/>
  <c r="L4" i="18"/>
  <c r="K4" i="18"/>
  <c r="O4" i="18" s="1"/>
  <c r="H4" i="18"/>
  <c r="G4" i="18"/>
  <c r="B31" i="18" s="1"/>
  <c r="F4" i="18"/>
  <c r="S3" i="18"/>
  <c r="O3" i="18"/>
  <c r="N3" i="18"/>
  <c r="M3" i="18"/>
  <c r="L3" i="18"/>
  <c r="K3" i="18"/>
  <c r="N2" i="18"/>
  <c r="M2" i="18"/>
  <c r="L2" i="18"/>
  <c r="K2" i="18"/>
  <c r="O2" i="18" s="1"/>
  <c r="H43" i="6"/>
  <c r="F44" i="6"/>
  <c r="H42" i="6"/>
  <c r="F42" i="6"/>
  <c r="H40" i="6"/>
  <c r="F34" i="7"/>
  <c r="D36" i="7"/>
  <c r="D34" i="7"/>
  <c r="F32" i="7"/>
  <c r="S30" i="7"/>
  <c r="S29" i="7"/>
  <c r="S28" i="7"/>
  <c r="S27" i="7"/>
  <c r="S26" i="7"/>
  <c r="S25" i="7"/>
  <c r="S24" i="7"/>
  <c r="S23" i="7"/>
  <c r="S22" i="7"/>
  <c r="S21" i="7"/>
  <c r="S20" i="7"/>
  <c r="S19" i="7"/>
  <c r="S18" i="7"/>
  <c r="S17" i="7"/>
  <c r="S16" i="7"/>
  <c r="S15" i="7"/>
  <c r="S14" i="7"/>
  <c r="S13" i="7"/>
  <c r="S12" i="7"/>
  <c r="S11" i="7"/>
  <c r="S10" i="7"/>
  <c r="S9" i="7"/>
  <c r="S8" i="7"/>
  <c r="S7" i="7"/>
  <c r="S6" i="7"/>
  <c r="S5" i="7"/>
  <c r="S4" i="7"/>
  <c r="S3" i="7"/>
  <c r="D33" i="7"/>
  <c r="F33" i="7"/>
  <c r="E37" i="7"/>
  <c r="E36" i="7"/>
  <c r="E35" i="7"/>
  <c r="E34" i="7"/>
  <c r="E33" i="7"/>
  <c r="E32" i="7"/>
  <c r="E31" i="7"/>
  <c r="B37" i="7"/>
  <c r="B36" i="7"/>
  <c r="B35" i="7"/>
  <c r="B34" i="7"/>
  <c r="B33" i="7"/>
  <c r="B32" i="7"/>
  <c r="B31" i="7"/>
  <c r="B26" i="7"/>
  <c r="B28" i="7" s="1"/>
  <c r="G3" i="14"/>
  <c r="B30" i="14"/>
  <c r="AB25" i="14"/>
  <c r="AB21" i="14"/>
  <c r="AB17" i="14"/>
  <c r="AB8" i="14"/>
  <c r="AB3" i="14"/>
  <c r="N29" i="17"/>
  <c r="O29" i="17" s="1"/>
  <c r="P29" i="17" s="1"/>
  <c r="N28" i="17"/>
  <c r="O28" i="17" s="1"/>
  <c r="P28" i="17" s="1"/>
  <c r="E8" i="17" s="1"/>
  <c r="N27" i="17"/>
  <c r="O27" i="17" s="1"/>
  <c r="P27" i="17" s="1"/>
  <c r="N26" i="17"/>
  <c r="O26" i="17" s="1"/>
  <c r="P26" i="17" s="1"/>
  <c r="E6" i="17" s="1"/>
  <c r="N25" i="17"/>
  <c r="O25" i="17" s="1"/>
  <c r="P25" i="17" s="1"/>
  <c r="N24" i="17"/>
  <c r="O24" i="17" s="1"/>
  <c r="P24" i="17" s="1"/>
  <c r="N23" i="17"/>
  <c r="O23" i="17" s="1"/>
  <c r="P23" i="17" s="1"/>
  <c r="N22" i="17"/>
  <c r="O22" i="17" s="1"/>
  <c r="P22" i="17" s="1"/>
  <c r="B22" i="17"/>
  <c r="H20" i="17" s="1"/>
  <c r="N21" i="17"/>
  <c r="O21" i="17" s="1"/>
  <c r="P21" i="17" s="1"/>
  <c r="B21" i="17"/>
  <c r="B23" i="17" s="1"/>
  <c r="N20" i="17"/>
  <c r="O20" i="17" s="1"/>
  <c r="P20" i="17" s="1"/>
  <c r="G20" i="17"/>
  <c r="B20" i="17"/>
  <c r="N19" i="17"/>
  <c r="O19" i="17" s="1"/>
  <c r="P19" i="17" s="1"/>
  <c r="D6" i="17" s="1"/>
  <c r="N18" i="17"/>
  <c r="O18" i="17" s="1"/>
  <c r="P18" i="17" s="1"/>
  <c r="N17" i="17"/>
  <c r="O17" i="17" s="1"/>
  <c r="P17" i="17" s="1"/>
  <c r="N16" i="17"/>
  <c r="O16" i="17" s="1"/>
  <c r="P16" i="17" s="1"/>
  <c r="N15" i="17"/>
  <c r="O15" i="17" s="1"/>
  <c r="P15" i="17" s="1"/>
  <c r="N14" i="17"/>
  <c r="O14" i="17" s="1"/>
  <c r="P14" i="17" s="1"/>
  <c r="O13" i="17"/>
  <c r="N13" i="17"/>
  <c r="N12" i="17"/>
  <c r="O12" i="17" s="1"/>
  <c r="P12" i="17" s="1"/>
  <c r="N11" i="17"/>
  <c r="O11" i="17" s="1"/>
  <c r="P11" i="17" s="1"/>
  <c r="N10" i="17"/>
  <c r="O10" i="17" s="1"/>
  <c r="P10" i="17" s="1"/>
  <c r="N9" i="17"/>
  <c r="O9" i="17" s="1"/>
  <c r="P9" i="17" s="1"/>
  <c r="C3" i="17" s="1"/>
  <c r="P8" i="17"/>
  <c r="O8" i="17"/>
  <c r="N8" i="17"/>
  <c r="P7" i="17"/>
  <c r="O7" i="17"/>
  <c r="N7" i="17"/>
  <c r="N6" i="17"/>
  <c r="O6" i="17" s="1"/>
  <c r="P6" i="17" s="1"/>
  <c r="B7" i="17" s="1"/>
  <c r="N5" i="17"/>
  <c r="O5" i="17" s="1"/>
  <c r="P5" i="17" s="1"/>
  <c r="B6" i="17" s="1"/>
  <c r="N4" i="17"/>
  <c r="O4" i="17" s="1"/>
  <c r="P4" i="17" s="1"/>
  <c r="B5" i="17" s="1"/>
  <c r="N3" i="17"/>
  <c r="O3" i="17" s="1"/>
  <c r="P3" i="17" s="1"/>
  <c r="N2" i="17"/>
  <c r="O2" i="17" s="1"/>
  <c r="P2" i="17" s="1"/>
  <c r="O2" i="14"/>
  <c r="Q2" i="14" s="1"/>
  <c r="O29" i="14"/>
  <c r="Q29" i="14" s="1"/>
  <c r="AB30" i="14" s="1"/>
  <c r="O28" i="14"/>
  <c r="Q28" i="14" s="1"/>
  <c r="AB26" i="14" s="1"/>
  <c r="O27" i="14"/>
  <c r="P27" i="14" s="1"/>
  <c r="O26" i="14"/>
  <c r="Q26" i="14" s="1"/>
  <c r="AB18" i="14" s="1"/>
  <c r="O25" i="14"/>
  <c r="Q25" i="14" s="1"/>
  <c r="AB14" i="14" s="1"/>
  <c r="O24" i="14"/>
  <c r="Q24" i="14" s="1"/>
  <c r="AB10" i="14" s="1"/>
  <c r="O23" i="14"/>
  <c r="P23" i="14" s="1"/>
  <c r="B23" i="14"/>
  <c r="O22" i="14"/>
  <c r="P22" i="14" s="1"/>
  <c r="O21" i="14"/>
  <c r="Q21" i="14" s="1"/>
  <c r="B21" i="14"/>
  <c r="O20" i="14"/>
  <c r="Q20" i="14" s="1"/>
  <c r="B20" i="14"/>
  <c r="B22" i="14" s="1"/>
  <c r="H20" i="14" s="1"/>
  <c r="O19" i="14"/>
  <c r="Q19" i="14" s="1"/>
  <c r="O18" i="14"/>
  <c r="P18" i="14" s="1"/>
  <c r="O17" i="14"/>
  <c r="Q17" i="14" s="1"/>
  <c r="AB9" i="14" s="1"/>
  <c r="O16" i="14"/>
  <c r="Q16" i="14" s="1"/>
  <c r="AB5" i="14" s="1"/>
  <c r="O15" i="14"/>
  <c r="Q15" i="14" s="1"/>
  <c r="AB28" i="14" s="1"/>
  <c r="O14" i="14"/>
  <c r="P14" i="14" s="1"/>
  <c r="O13" i="14"/>
  <c r="Q13" i="14" s="1"/>
  <c r="C7" i="14" s="1"/>
  <c r="U8" i="14" s="1"/>
  <c r="O12" i="14"/>
  <c r="Q12" i="14" s="1"/>
  <c r="AB16" i="14" s="1"/>
  <c r="O11" i="14"/>
  <c r="P11" i="14" s="1"/>
  <c r="O10" i="14"/>
  <c r="Q10" i="14" s="1"/>
  <c r="O9" i="14"/>
  <c r="P9" i="14" s="1"/>
  <c r="O8" i="14"/>
  <c r="P8" i="14" s="1"/>
  <c r="O7" i="14"/>
  <c r="P7" i="14" s="1"/>
  <c r="O6" i="14"/>
  <c r="P6" i="14" s="1"/>
  <c r="O5" i="14"/>
  <c r="P5" i="14" s="1"/>
  <c r="O4" i="14"/>
  <c r="P4" i="14" s="1"/>
  <c r="O3" i="14"/>
  <c r="P3" i="14" s="1"/>
  <c r="D44" i="13"/>
  <c r="C44" i="13"/>
  <c r="L46" i="13"/>
  <c r="L45" i="13"/>
  <c r="L44" i="13"/>
  <c r="L40" i="13"/>
  <c r="R40" i="13"/>
  <c r="R44" i="13"/>
  <c r="R45" i="13"/>
  <c r="R46" i="13"/>
  <c r="Q40" i="13"/>
  <c r="Q44" i="13"/>
  <c r="Q45" i="13"/>
  <c r="Q46" i="13"/>
  <c r="P40" i="13"/>
  <c r="P44" i="13"/>
  <c r="P45" i="13"/>
  <c r="P46" i="13"/>
  <c r="O40" i="13"/>
  <c r="O44" i="13"/>
  <c r="O45" i="13"/>
  <c r="O46" i="13"/>
  <c r="N40" i="13"/>
  <c r="N44" i="13"/>
  <c r="N45" i="13"/>
  <c r="N46" i="13"/>
  <c r="M40" i="13"/>
  <c r="M44" i="13"/>
  <c r="M45" i="13"/>
  <c r="M46" i="13"/>
  <c r="K40" i="13"/>
  <c r="K44" i="13"/>
  <c r="K45" i="13"/>
  <c r="K46" i="13"/>
  <c r="J40" i="13"/>
  <c r="J44" i="13"/>
  <c r="J45" i="13"/>
  <c r="J46" i="13"/>
  <c r="H40" i="13"/>
  <c r="F44" i="13"/>
  <c r="F45" i="13"/>
  <c r="F46" i="13"/>
  <c r="D43" i="13"/>
  <c r="D42" i="13"/>
  <c r="D40" i="13"/>
  <c r="S25" i="5"/>
  <c r="S26" i="5"/>
  <c r="S27" i="5"/>
  <c r="S28" i="5"/>
  <c r="S29" i="5"/>
  <c r="S30" i="5"/>
  <c r="S24" i="5"/>
  <c r="S18" i="5"/>
  <c r="S19" i="5"/>
  <c r="S20" i="5"/>
  <c r="S21" i="5"/>
  <c r="S22" i="5"/>
  <c r="S23" i="5"/>
  <c r="S17" i="5"/>
  <c r="S11" i="5"/>
  <c r="S12" i="5"/>
  <c r="S13" i="5"/>
  <c r="S14" i="5"/>
  <c r="S15" i="5"/>
  <c r="S16" i="5"/>
  <c r="S10" i="5"/>
  <c r="S4" i="5"/>
  <c r="S5" i="5"/>
  <c r="S6" i="5"/>
  <c r="S7" i="5"/>
  <c r="S8" i="5"/>
  <c r="S9" i="5"/>
  <c r="S3" i="5"/>
  <c r="V8" i="17" l="1"/>
  <c r="E7" i="17"/>
  <c r="D8" i="20"/>
  <c r="U9" i="20" s="1"/>
  <c r="G7" i="20"/>
  <c r="B34" i="20" s="1"/>
  <c r="B9" i="20"/>
  <c r="S10" i="20" s="1"/>
  <c r="AA9" i="20"/>
  <c r="AA18" i="20"/>
  <c r="U5" i="20"/>
  <c r="AA19" i="20"/>
  <c r="U6" i="20"/>
  <c r="AA20" i="20"/>
  <c r="U7" i="20"/>
  <c r="AA10" i="20"/>
  <c r="U8" i="20"/>
  <c r="AA21" i="20"/>
  <c r="H21" i="20"/>
  <c r="T5" i="20"/>
  <c r="AA11" i="20"/>
  <c r="T6" i="20"/>
  <c r="AA12" i="20"/>
  <c r="AA23" i="20"/>
  <c r="U10" i="20"/>
  <c r="S4" i="20"/>
  <c r="AA13" i="20"/>
  <c r="T7" i="20"/>
  <c r="AA24" i="20"/>
  <c r="AA4" i="20"/>
  <c r="AA14" i="20"/>
  <c r="T8" i="20"/>
  <c r="AA25" i="20"/>
  <c r="V5" i="20"/>
  <c r="AA5" i="20"/>
  <c r="V6" i="20"/>
  <c r="AA26" i="20"/>
  <c r="AA6" i="20"/>
  <c r="AA27" i="20"/>
  <c r="V7" i="20"/>
  <c r="AA7" i="20"/>
  <c r="AA16" i="20"/>
  <c r="T10" i="20"/>
  <c r="AA28" i="20"/>
  <c r="V8" i="20"/>
  <c r="AA29" i="20"/>
  <c r="V9" i="20"/>
  <c r="S9" i="20"/>
  <c r="H8" i="20"/>
  <c r="F8" i="20"/>
  <c r="G8" i="20"/>
  <c r="AA17" i="20"/>
  <c r="AA30" i="20"/>
  <c r="V10" i="20"/>
  <c r="B22" i="20"/>
  <c r="G21" i="20" s="1"/>
  <c r="AA8" i="20"/>
  <c r="H20" i="20"/>
  <c r="B23" i="20"/>
  <c r="AA3" i="20"/>
  <c r="AA22" i="20"/>
  <c r="O7" i="19"/>
  <c r="O2" i="19"/>
  <c r="O9" i="19" s="1"/>
  <c r="O10" i="19" s="1"/>
  <c r="B31" i="19"/>
  <c r="B32" i="19"/>
  <c r="C24" i="19"/>
  <c r="C22" i="19"/>
  <c r="D22" i="19" s="1"/>
  <c r="C21" i="19"/>
  <c r="D21" i="19" s="1"/>
  <c r="G21" i="19"/>
  <c r="E34" i="19"/>
  <c r="B24" i="19"/>
  <c r="H21" i="19"/>
  <c r="G22" i="19"/>
  <c r="B36" i="19"/>
  <c r="B37" i="19"/>
  <c r="O6" i="18"/>
  <c r="O7" i="18"/>
  <c r="O5" i="18"/>
  <c r="F11" i="18"/>
  <c r="B15" i="18" s="1"/>
  <c r="C24" i="18" s="1"/>
  <c r="O8" i="18"/>
  <c r="G21" i="18"/>
  <c r="B23" i="18"/>
  <c r="H21" i="18" s="1"/>
  <c r="F31" i="7"/>
  <c r="AB20" i="14"/>
  <c r="Q18" i="14"/>
  <c r="AB13" i="14" s="1"/>
  <c r="Q7" i="14"/>
  <c r="AB23" i="14" s="1"/>
  <c r="H21" i="14"/>
  <c r="AA6" i="17"/>
  <c r="AA21" i="17"/>
  <c r="U8" i="17"/>
  <c r="U9" i="17"/>
  <c r="AA22" i="17"/>
  <c r="AA7" i="17"/>
  <c r="V4" i="17"/>
  <c r="AA3" i="17"/>
  <c r="AA24" i="17"/>
  <c r="AA15" i="17"/>
  <c r="T9" i="17"/>
  <c r="AA4" i="17"/>
  <c r="AA18" i="17"/>
  <c r="U5" i="17"/>
  <c r="AA10" i="17"/>
  <c r="T5" i="17"/>
  <c r="AA11" i="17"/>
  <c r="AA12" i="17"/>
  <c r="T6" i="17"/>
  <c r="T7" i="17"/>
  <c r="AA13" i="17"/>
  <c r="AA8" i="17"/>
  <c r="AA16" i="17"/>
  <c r="T10" i="17"/>
  <c r="AA17" i="17"/>
  <c r="D3" i="17"/>
  <c r="AA5" i="17"/>
  <c r="AA19" i="17"/>
  <c r="U6" i="17"/>
  <c r="AA28" i="17"/>
  <c r="AA23" i="17"/>
  <c r="U10" i="17"/>
  <c r="V5" i="17"/>
  <c r="AA25" i="17"/>
  <c r="T8" i="17"/>
  <c r="AA14" i="17"/>
  <c r="V6" i="17"/>
  <c r="AA26" i="17"/>
  <c r="V7" i="17"/>
  <c r="AA27" i="17"/>
  <c r="V9" i="17"/>
  <c r="AA29" i="17"/>
  <c r="AA9" i="17"/>
  <c r="U7" i="17"/>
  <c r="AA20" i="17"/>
  <c r="V10" i="17"/>
  <c r="AA30" i="17"/>
  <c r="G21" i="17"/>
  <c r="H21" i="17"/>
  <c r="P13" i="14"/>
  <c r="P12" i="14"/>
  <c r="Q8" i="14"/>
  <c r="AB27" i="14" s="1"/>
  <c r="Q3" i="14"/>
  <c r="AB7" i="14" s="1"/>
  <c r="Q23" i="14"/>
  <c r="AB6" i="14" s="1"/>
  <c r="Q14" i="14"/>
  <c r="AB24" i="14" s="1"/>
  <c r="Q22" i="14"/>
  <c r="AB29" i="14" s="1"/>
  <c r="Q9" i="14"/>
  <c r="AB4" i="14" s="1"/>
  <c r="C4" i="14"/>
  <c r="U5" i="14" s="1"/>
  <c r="P10" i="14"/>
  <c r="Q6" i="14"/>
  <c r="AB19" i="14" s="1"/>
  <c r="Q4" i="14"/>
  <c r="AB11" i="14" s="1"/>
  <c r="B3" i="14"/>
  <c r="P2" i="14"/>
  <c r="Q5" i="14"/>
  <c r="AB15" i="14" s="1"/>
  <c r="Q27" i="14"/>
  <c r="AB22" i="14" s="1"/>
  <c r="D8" i="14"/>
  <c r="V9" i="14" s="1"/>
  <c r="P21" i="14"/>
  <c r="D3" i="14"/>
  <c r="V4" i="14" s="1"/>
  <c r="P16" i="14"/>
  <c r="E4" i="14"/>
  <c r="W5" i="14" s="1"/>
  <c r="D6" i="14"/>
  <c r="V7" i="14" s="1"/>
  <c r="D7" i="14"/>
  <c r="V8" i="14" s="1"/>
  <c r="E8" i="14"/>
  <c r="W9" i="14" s="1"/>
  <c r="T4" i="14"/>
  <c r="C9" i="14"/>
  <c r="U10" i="14" s="1"/>
  <c r="D4" i="14"/>
  <c r="V5" i="14" s="1"/>
  <c r="C6" i="14"/>
  <c r="U7" i="14" s="1"/>
  <c r="E5" i="14"/>
  <c r="W6" i="14" s="1"/>
  <c r="E6" i="14"/>
  <c r="W7" i="14" s="1"/>
  <c r="E9" i="14"/>
  <c r="W10" i="14" s="1"/>
  <c r="B8" i="14"/>
  <c r="Q11" i="14"/>
  <c r="AB12" i="14" s="1"/>
  <c r="D5" i="14"/>
  <c r="V6" i="14" s="1"/>
  <c r="P15" i="14"/>
  <c r="P19" i="14"/>
  <c r="P26" i="14"/>
  <c r="G21" i="14"/>
  <c r="P24" i="14"/>
  <c r="G20" i="14"/>
  <c r="P28" i="14"/>
  <c r="P17" i="14"/>
  <c r="P25" i="14"/>
  <c r="P29" i="14"/>
  <c r="P20" i="14"/>
  <c r="W9" i="20" l="1"/>
  <c r="G22" i="13"/>
  <c r="B10" i="20"/>
  <c r="G9" i="20"/>
  <c r="I22" i="13" s="1"/>
  <c r="B35" i="20"/>
  <c r="H22" i="13"/>
  <c r="B36" i="20"/>
  <c r="W10" i="20"/>
  <c r="C10" i="20"/>
  <c r="T4" i="20"/>
  <c r="D10" i="20"/>
  <c r="U4" i="20"/>
  <c r="G20" i="20"/>
  <c r="H6" i="20"/>
  <c r="S7" i="20"/>
  <c r="W7" i="20" s="1"/>
  <c r="G6" i="20"/>
  <c r="F6" i="20"/>
  <c r="G3" i="20"/>
  <c r="H9" i="20"/>
  <c r="H3" i="20"/>
  <c r="F9" i="20"/>
  <c r="G5" i="20"/>
  <c r="S6" i="20"/>
  <c r="W6" i="20" s="1"/>
  <c r="F5" i="20"/>
  <c r="H5" i="20"/>
  <c r="F4" i="20"/>
  <c r="S5" i="20"/>
  <c r="W5" i="20" s="1"/>
  <c r="G4" i="20"/>
  <c r="H4" i="20"/>
  <c r="E10" i="20"/>
  <c r="V4" i="20"/>
  <c r="F7" i="20"/>
  <c r="H7" i="20"/>
  <c r="S8" i="20"/>
  <c r="W8" i="20" s="1"/>
  <c r="F3" i="20"/>
  <c r="C23" i="19"/>
  <c r="D23" i="19" s="1"/>
  <c r="B26" i="19" s="1"/>
  <c r="B28" i="19" s="1"/>
  <c r="O9" i="18"/>
  <c r="O10" i="18" s="1"/>
  <c r="C22" i="18"/>
  <c r="D22" i="18" s="1"/>
  <c r="C21" i="18"/>
  <c r="D21" i="18" s="1"/>
  <c r="C23" i="18"/>
  <c r="D23" i="18" s="1"/>
  <c r="B26" i="18" s="1"/>
  <c r="B28" i="18" s="1"/>
  <c r="F31" i="18" s="1"/>
  <c r="H22" i="18"/>
  <c r="G22" i="18"/>
  <c r="B24" i="18"/>
  <c r="B6" i="14"/>
  <c r="T7" i="14" s="1"/>
  <c r="X7" i="14" s="1"/>
  <c r="B4" i="14"/>
  <c r="T5" i="14" s="1"/>
  <c r="H8" i="17"/>
  <c r="G8" i="17"/>
  <c r="H23" i="13" s="1"/>
  <c r="F8" i="17"/>
  <c r="S9" i="17"/>
  <c r="W9" i="17" s="1"/>
  <c r="H4" i="17"/>
  <c r="G4" i="17"/>
  <c r="D23" i="13" s="1"/>
  <c r="F4" i="17"/>
  <c r="S5" i="17"/>
  <c r="W5" i="17" s="1"/>
  <c r="H3" i="17"/>
  <c r="B10" i="17"/>
  <c r="S4" i="17"/>
  <c r="G3" i="17"/>
  <c r="C23" i="13" s="1"/>
  <c r="F3" i="17"/>
  <c r="E10" i="17"/>
  <c r="C10" i="17"/>
  <c r="T4" i="17"/>
  <c r="S10" i="17"/>
  <c r="W10" i="17" s="1"/>
  <c r="H9" i="17"/>
  <c r="G9" i="17"/>
  <c r="I23" i="13" s="1"/>
  <c r="F9" i="17"/>
  <c r="H7" i="17"/>
  <c r="F7" i="17"/>
  <c r="G7" i="17"/>
  <c r="G23" i="13" s="1"/>
  <c r="S8" i="17"/>
  <c r="W8" i="17" s="1"/>
  <c r="F5" i="17"/>
  <c r="H5" i="17"/>
  <c r="G5" i="17"/>
  <c r="E23" i="13" s="1"/>
  <c r="S6" i="17"/>
  <c r="W6" i="17" s="1"/>
  <c r="D10" i="17"/>
  <c r="U4" i="17"/>
  <c r="G6" i="17"/>
  <c r="F23" i="13" s="1"/>
  <c r="H6" i="17"/>
  <c r="F6" i="17"/>
  <c r="S7" i="17"/>
  <c r="W7" i="17" s="1"/>
  <c r="B9" i="14"/>
  <c r="T10" i="14" s="1"/>
  <c r="E3" i="14"/>
  <c r="W4" i="14" s="1"/>
  <c r="C8" i="14"/>
  <c r="U9" i="14" s="1"/>
  <c r="D9" i="14"/>
  <c r="V10" i="14" s="1"/>
  <c r="C3" i="14"/>
  <c r="U4" i="14" s="1"/>
  <c r="B7" i="14"/>
  <c r="T8" i="14" s="1"/>
  <c r="B5" i="14"/>
  <c r="T6" i="14" s="1"/>
  <c r="E7" i="14"/>
  <c r="W8" i="14" s="1"/>
  <c r="G4" i="14"/>
  <c r="B31" i="14" s="1"/>
  <c r="H4" i="14"/>
  <c r="X5" i="14"/>
  <c r="C5" i="14"/>
  <c r="U6" i="14" s="1"/>
  <c r="T9" i="14"/>
  <c r="I30" i="13"/>
  <c r="H30" i="13"/>
  <c r="G30" i="13"/>
  <c r="K30" i="13" s="1"/>
  <c r="F30" i="13"/>
  <c r="E30" i="13"/>
  <c r="J30" i="13" s="1"/>
  <c r="L30" i="13" s="1"/>
  <c r="D30" i="13"/>
  <c r="C30" i="13"/>
  <c r="I29" i="13"/>
  <c r="H29" i="13"/>
  <c r="J29" i="13" s="1"/>
  <c r="G29" i="13"/>
  <c r="K29" i="13" s="1"/>
  <c r="F29" i="13"/>
  <c r="E29" i="13"/>
  <c r="D29" i="13"/>
  <c r="C29" i="13"/>
  <c r="I28" i="13"/>
  <c r="H28" i="13"/>
  <c r="G28" i="13"/>
  <c r="F28" i="13"/>
  <c r="K28" i="13" s="1"/>
  <c r="E28" i="13"/>
  <c r="J28" i="13" s="1"/>
  <c r="L28" i="13" s="1"/>
  <c r="D28" i="13"/>
  <c r="C28" i="13"/>
  <c r="AF15" i="13"/>
  <c r="AE15" i="13"/>
  <c r="AD15" i="13"/>
  <c r="AC15" i="13"/>
  <c r="AB15" i="13"/>
  <c r="AA15" i="13"/>
  <c r="Z15" i="13"/>
  <c r="Y15" i="13"/>
  <c r="X15" i="13"/>
  <c r="W15" i="13"/>
  <c r="V15" i="13"/>
  <c r="U15" i="13"/>
  <c r="T15" i="13"/>
  <c r="S15" i="13"/>
  <c r="R15" i="13"/>
  <c r="Q15" i="13"/>
  <c r="P15" i="13"/>
  <c r="O15" i="13"/>
  <c r="N15" i="13"/>
  <c r="M15" i="13"/>
  <c r="L15" i="13"/>
  <c r="K15" i="13"/>
  <c r="J15" i="13"/>
  <c r="I15" i="13"/>
  <c r="H15" i="13"/>
  <c r="G15" i="13"/>
  <c r="F15" i="13"/>
  <c r="E15" i="13"/>
  <c r="D15" i="13"/>
  <c r="C15" i="13"/>
  <c r="AG15" i="13" s="1"/>
  <c r="AH14" i="13"/>
  <c r="C47" i="13" s="1"/>
  <c r="AG14" i="13"/>
  <c r="AH13" i="13"/>
  <c r="C46" i="13" s="1"/>
  <c r="AG13" i="13"/>
  <c r="AH12" i="13"/>
  <c r="C45" i="13" s="1"/>
  <c r="AG12" i="13"/>
  <c r="AH11" i="13"/>
  <c r="AG11" i="13"/>
  <c r="AH10" i="13"/>
  <c r="C41" i="13" s="1"/>
  <c r="AG10" i="13"/>
  <c r="AH9" i="13"/>
  <c r="C40" i="13" s="1"/>
  <c r="AG9" i="13"/>
  <c r="AH8" i="13"/>
  <c r="C39" i="13" s="1"/>
  <c r="AG8" i="13"/>
  <c r="AH7" i="13"/>
  <c r="C38" i="13" s="1"/>
  <c r="AG7" i="13"/>
  <c r="AH6" i="13"/>
  <c r="C37" i="13" s="1"/>
  <c r="AG6" i="13"/>
  <c r="B33" i="20" l="1"/>
  <c r="F22" i="13"/>
  <c r="B32" i="20"/>
  <c r="E22" i="13"/>
  <c r="B31" i="20"/>
  <c r="D22" i="13"/>
  <c r="B30" i="20"/>
  <c r="C22" i="13"/>
  <c r="J22" i="13" s="1"/>
  <c r="W4" i="20"/>
  <c r="W11" i="20" s="1"/>
  <c r="F10" i="20"/>
  <c r="B14" i="20" s="1"/>
  <c r="E22" i="19"/>
  <c r="E21" i="19"/>
  <c r="F31" i="19"/>
  <c r="D35" i="19"/>
  <c r="E21" i="18"/>
  <c r="E22" i="18"/>
  <c r="H6" i="14"/>
  <c r="G6" i="14"/>
  <c r="B33" i="14" s="1"/>
  <c r="F6" i="14"/>
  <c r="F4" i="14"/>
  <c r="H3" i="14"/>
  <c r="F10" i="17"/>
  <c r="B14" i="17" s="1"/>
  <c r="W4" i="17"/>
  <c r="W11" i="17" s="1"/>
  <c r="D10" i="14"/>
  <c r="X4" i="14"/>
  <c r="F3" i="14"/>
  <c r="F9" i="14"/>
  <c r="B10" i="14"/>
  <c r="F8" i="14"/>
  <c r="X9" i="14"/>
  <c r="G8" i="14"/>
  <c r="B35" i="14" s="1"/>
  <c r="H8" i="14"/>
  <c r="G9" i="14"/>
  <c r="B36" i="14" s="1"/>
  <c r="H9" i="14"/>
  <c r="X10" i="14"/>
  <c r="X6" i="14"/>
  <c r="F5" i="14"/>
  <c r="G5" i="14"/>
  <c r="B32" i="14" s="1"/>
  <c r="H5" i="14"/>
  <c r="C10" i="14"/>
  <c r="F7" i="14"/>
  <c r="G7" i="14"/>
  <c r="B34" i="14" s="1"/>
  <c r="H7" i="14"/>
  <c r="E10" i="14"/>
  <c r="X8" i="14"/>
  <c r="C48" i="13"/>
  <c r="L29" i="13"/>
  <c r="C23" i="17" l="1"/>
  <c r="C20" i="17"/>
  <c r="D20" i="17" s="1"/>
  <c r="C21" i="17"/>
  <c r="D21" i="17" s="1"/>
  <c r="W12" i="20"/>
  <c r="C23" i="20"/>
  <c r="C21" i="20"/>
  <c r="D21" i="20" s="1"/>
  <c r="C20" i="20"/>
  <c r="D20" i="20" s="1"/>
  <c r="W12" i="17"/>
  <c r="X11" i="14"/>
  <c r="F10" i="14"/>
  <c r="B14" i="14" s="1"/>
  <c r="C20" i="14" s="1"/>
  <c r="D39" i="13"/>
  <c r="D37" i="13"/>
  <c r="D41" i="13"/>
  <c r="D46" i="13"/>
  <c r="D47" i="13"/>
  <c r="D38" i="13"/>
  <c r="D45" i="13"/>
  <c r="C22" i="20" l="1"/>
  <c r="D22" i="20" s="1"/>
  <c r="B25" i="20" s="1"/>
  <c r="B27" i="20" s="1"/>
  <c r="C22" i="17"/>
  <c r="D22" i="17" s="1"/>
  <c r="E21" i="17" s="1"/>
  <c r="C23" i="14"/>
  <c r="C21" i="14"/>
  <c r="D21" i="14" s="1"/>
  <c r="X12" i="14"/>
  <c r="D20" i="14"/>
  <c r="H4" i="7"/>
  <c r="D35" i="20" l="1"/>
  <c r="E21" i="20"/>
  <c r="F30" i="20"/>
  <c r="E20" i="20"/>
  <c r="E20" i="17"/>
  <c r="C22" i="14"/>
  <c r="D22" i="14" s="1"/>
  <c r="B25" i="14" s="1"/>
  <c r="B27" i="14" s="1"/>
  <c r="H5" i="7"/>
  <c r="H6" i="7"/>
  <c r="H7" i="7"/>
  <c r="H8" i="7"/>
  <c r="H9" i="7"/>
  <c r="H10" i="7"/>
  <c r="H4" i="5"/>
  <c r="H3" i="5"/>
  <c r="H5" i="5"/>
  <c r="H6" i="5"/>
  <c r="H7" i="5"/>
  <c r="H8" i="5"/>
  <c r="H9" i="5"/>
  <c r="B33" i="11"/>
  <c r="E21" i="14" l="1"/>
  <c r="E20" i="14"/>
  <c r="K21" i="9"/>
  <c r="K20" i="9"/>
  <c r="F30" i="14" l="1"/>
  <c r="C33" i="10"/>
  <c r="D33" i="10"/>
  <c r="E33" i="10"/>
  <c r="F33" i="10"/>
  <c r="G33" i="10"/>
  <c r="H33" i="10"/>
  <c r="B33" i="10"/>
  <c r="C33" i="9"/>
  <c r="D33" i="9"/>
  <c r="E33" i="9"/>
  <c r="F33" i="9"/>
  <c r="G33" i="9"/>
  <c r="H33" i="9"/>
  <c r="B33" i="9"/>
  <c r="Q34" i="10"/>
  <c r="P34" i="10"/>
  <c r="O34" i="10"/>
  <c r="N34" i="10"/>
  <c r="M34" i="10"/>
  <c r="L34" i="10"/>
  <c r="K34" i="10"/>
  <c r="R34" i="10" s="1"/>
  <c r="Q33" i="10"/>
  <c r="P33" i="10"/>
  <c r="O33" i="10"/>
  <c r="N33" i="10"/>
  <c r="M33" i="10"/>
  <c r="L33" i="10"/>
  <c r="K33" i="10"/>
  <c r="Q32" i="10"/>
  <c r="P32" i="10"/>
  <c r="O32" i="10"/>
  <c r="N32" i="10"/>
  <c r="M32" i="10"/>
  <c r="L32" i="10"/>
  <c r="K32" i="10"/>
  <c r="R32" i="10" s="1"/>
  <c r="Q31" i="10"/>
  <c r="P31" i="10"/>
  <c r="R31" i="10" s="1"/>
  <c r="O31" i="10"/>
  <c r="N31" i="10"/>
  <c r="M31" i="10"/>
  <c r="L31" i="10"/>
  <c r="K31" i="10"/>
  <c r="Q30" i="10"/>
  <c r="P30" i="10"/>
  <c r="O30" i="10"/>
  <c r="N30" i="10"/>
  <c r="M30" i="10"/>
  <c r="L30" i="10"/>
  <c r="K30" i="10"/>
  <c r="R30" i="10" s="1"/>
  <c r="Q29" i="10"/>
  <c r="P29" i="10"/>
  <c r="O29" i="10"/>
  <c r="N29" i="10"/>
  <c r="M29" i="10"/>
  <c r="L29" i="10"/>
  <c r="K29" i="10"/>
  <c r="Q28" i="10"/>
  <c r="P28" i="10"/>
  <c r="O28" i="10"/>
  <c r="N28" i="10"/>
  <c r="M28" i="10"/>
  <c r="L28" i="10"/>
  <c r="K28" i="10"/>
  <c r="R28" i="10" s="1"/>
  <c r="Q27" i="10"/>
  <c r="P27" i="10"/>
  <c r="O27" i="10"/>
  <c r="N27" i="10"/>
  <c r="M27" i="10"/>
  <c r="L27" i="10"/>
  <c r="K27" i="10"/>
  <c r="Q26" i="10"/>
  <c r="P26" i="10"/>
  <c r="O26" i="10"/>
  <c r="N26" i="10"/>
  <c r="M26" i="10"/>
  <c r="L26" i="10"/>
  <c r="K26" i="10"/>
  <c r="R26" i="10" s="1"/>
  <c r="Q25" i="10"/>
  <c r="P25" i="10"/>
  <c r="O25" i="10"/>
  <c r="N25" i="10"/>
  <c r="M25" i="10"/>
  <c r="L25" i="10"/>
  <c r="K25" i="10"/>
  <c r="Q24" i="10"/>
  <c r="P24" i="10"/>
  <c r="O24" i="10"/>
  <c r="N24" i="10"/>
  <c r="M24" i="10"/>
  <c r="L24" i="10"/>
  <c r="K24" i="10"/>
  <c r="Q23" i="10"/>
  <c r="P23" i="10"/>
  <c r="O23" i="10"/>
  <c r="N23" i="10"/>
  <c r="M23" i="10"/>
  <c r="L23" i="10"/>
  <c r="K23" i="10"/>
  <c r="Q22" i="10"/>
  <c r="P22" i="10"/>
  <c r="O22" i="10"/>
  <c r="N22" i="10"/>
  <c r="M22" i="10"/>
  <c r="L22" i="10"/>
  <c r="K22" i="10"/>
  <c r="Q21" i="10"/>
  <c r="P21" i="10"/>
  <c r="O21" i="10"/>
  <c r="N21" i="10"/>
  <c r="M21" i="10"/>
  <c r="L21" i="10"/>
  <c r="K21" i="10"/>
  <c r="Q20" i="10"/>
  <c r="P20" i="10"/>
  <c r="O20" i="10"/>
  <c r="N20" i="10"/>
  <c r="M20" i="10"/>
  <c r="L20" i="10"/>
  <c r="K20" i="10"/>
  <c r="Q19" i="10"/>
  <c r="P19" i="10"/>
  <c r="O19" i="10"/>
  <c r="N19" i="10"/>
  <c r="M19" i="10"/>
  <c r="L19" i="10"/>
  <c r="K19" i="10"/>
  <c r="Q18" i="10"/>
  <c r="P18" i="10"/>
  <c r="O18" i="10"/>
  <c r="N18" i="10"/>
  <c r="M18" i="10"/>
  <c r="L18" i="10"/>
  <c r="K18" i="10"/>
  <c r="R18" i="10" s="1"/>
  <c r="Q17" i="10"/>
  <c r="P17" i="10"/>
  <c r="O17" i="10"/>
  <c r="N17" i="10"/>
  <c r="M17" i="10"/>
  <c r="L17" i="10"/>
  <c r="K17" i="10"/>
  <c r="Q16" i="10"/>
  <c r="P16" i="10"/>
  <c r="O16" i="10"/>
  <c r="N16" i="10"/>
  <c r="M16" i="10"/>
  <c r="L16" i="10"/>
  <c r="K16" i="10"/>
  <c r="R16" i="10" s="1"/>
  <c r="Q15" i="10"/>
  <c r="P15" i="10"/>
  <c r="R15" i="10" s="1"/>
  <c r="O15" i="10"/>
  <c r="N15" i="10"/>
  <c r="M15" i="10"/>
  <c r="L15" i="10"/>
  <c r="K15" i="10"/>
  <c r="Q14" i="10"/>
  <c r="P14" i="10"/>
  <c r="O14" i="10"/>
  <c r="N14" i="10"/>
  <c r="M14" i="10"/>
  <c r="L14" i="10"/>
  <c r="K14" i="10"/>
  <c r="R14" i="10" s="1"/>
  <c r="Q13" i="10"/>
  <c r="P13" i="10"/>
  <c r="O13" i="10"/>
  <c r="N13" i="10"/>
  <c r="M13" i="10"/>
  <c r="L13" i="10"/>
  <c r="K13" i="10"/>
  <c r="Q12" i="10"/>
  <c r="P12" i="10"/>
  <c r="O12" i="10"/>
  <c r="N12" i="10"/>
  <c r="M12" i="10"/>
  <c r="L12" i="10"/>
  <c r="K12" i="10"/>
  <c r="R12" i="10" s="1"/>
  <c r="Q11" i="10"/>
  <c r="P11" i="10"/>
  <c r="O11" i="10"/>
  <c r="N11" i="10"/>
  <c r="M11" i="10"/>
  <c r="L11" i="10"/>
  <c r="K11" i="10"/>
  <c r="Q10" i="10"/>
  <c r="P10" i="10"/>
  <c r="O10" i="10"/>
  <c r="N10" i="10"/>
  <c r="M10" i="10"/>
  <c r="L10" i="10"/>
  <c r="K10" i="10"/>
  <c r="R10" i="10" s="1"/>
  <c r="Q9" i="10"/>
  <c r="P9" i="10"/>
  <c r="O9" i="10"/>
  <c r="N9" i="10"/>
  <c r="M9" i="10"/>
  <c r="L9" i="10"/>
  <c r="K9" i="10"/>
  <c r="Q8" i="10"/>
  <c r="P8" i="10"/>
  <c r="O8" i="10"/>
  <c r="N8" i="10"/>
  <c r="M8" i="10"/>
  <c r="L8" i="10"/>
  <c r="K8" i="10"/>
  <c r="Q7" i="10"/>
  <c r="P7" i="10"/>
  <c r="O7" i="10"/>
  <c r="N7" i="10"/>
  <c r="M7" i="10"/>
  <c r="L7" i="10"/>
  <c r="K7" i="10"/>
  <c r="Q6" i="10"/>
  <c r="P6" i="10"/>
  <c r="O6" i="10"/>
  <c r="N6" i="10"/>
  <c r="M6" i="10"/>
  <c r="L6" i="10"/>
  <c r="K6" i="10"/>
  <c r="Q5" i="10"/>
  <c r="P5" i="10"/>
  <c r="O5" i="10"/>
  <c r="N5" i="10"/>
  <c r="N36" i="10" s="1"/>
  <c r="M5" i="10"/>
  <c r="L5" i="10"/>
  <c r="K5" i="10"/>
  <c r="Q34" i="9"/>
  <c r="P34" i="9"/>
  <c r="O34" i="9"/>
  <c r="N34" i="9"/>
  <c r="M34" i="9"/>
  <c r="L34" i="9"/>
  <c r="K34" i="9"/>
  <c r="Q33" i="9"/>
  <c r="P33" i="9"/>
  <c r="O33" i="9"/>
  <c r="N33" i="9"/>
  <c r="M33" i="9"/>
  <c r="L33" i="9"/>
  <c r="K33" i="9"/>
  <c r="Q32" i="9"/>
  <c r="P32" i="9"/>
  <c r="O32" i="9"/>
  <c r="N32" i="9"/>
  <c r="M32" i="9"/>
  <c r="L32" i="9"/>
  <c r="K32" i="9"/>
  <c r="R32" i="9" s="1"/>
  <c r="Q31" i="9"/>
  <c r="P31" i="9"/>
  <c r="O31" i="9"/>
  <c r="N31" i="9"/>
  <c r="M31" i="9"/>
  <c r="L31" i="9"/>
  <c r="K31" i="9"/>
  <c r="Q30" i="9"/>
  <c r="P30" i="9"/>
  <c r="O30" i="9"/>
  <c r="N30" i="9"/>
  <c r="M30" i="9"/>
  <c r="L30" i="9"/>
  <c r="K30" i="9"/>
  <c r="R30" i="9" s="1"/>
  <c r="Q29" i="9"/>
  <c r="P29" i="9"/>
  <c r="O29" i="9"/>
  <c r="N29" i="9"/>
  <c r="M29" i="9"/>
  <c r="L29" i="9"/>
  <c r="K29" i="9"/>
  <c r="Q28" i="9"/>
  <c r="P28" i="9"/>
  <c r="O28" i="9"/>
  <c r="N28" i="9"/>
  <c r="M28" i="9"/>
  <c r="L28" i="9"/>
  <c r="K28" i="9"/>
  <c r="Q27" i="9"/>
  <c r="P27" i="9"/>
  <c r="O27" i="9"/>
  <c r="N27" i="9"/>
  <c r="M27" i="9"/>
  <c r="L27" i="9"/>
  <c r="K27" i="9"/>
  <c r="Q26" i="9"/>
  <c r="P26" i="9"/>
  <c r="O26" i="9"/>
  <c r="N26" i="9"/>
  <c r="M26" i="9"/>
  <c r="L26" i="9"/>
  <c r="K26" i="9"/>
  <c r="Q25" i="9"/>
  <c r="P25" i="9"/>
  <c r="O25" i="9"/>
  <c r="N25" i="9"/>
  <c r="M25" i="9"/>
  <c r="L25" i="9"/>
  <c r="K25" i="9"/>
  <c r="Q24" i="9"/>
  <c r="P24" i="9"/>
  <c r="O24" i="9"/>
  <c r="N24" i="9"/>
  <c r="M24" i="9"/>
  <c r="L24" i="9"/>
  <c r="K24" i="9"/>
  <c r="Q23" i="9"/>
  <c r="P23" i="9"/>
  <c r="O23" i="9"/>
  <c r="N23" i="9"/>
  <c r="M23" i="9"/>
  <c r="L23" i="9"/>
  <c r="K23" i="9"/>
  <c r="Q22" i="9"/>
  <c r="P22" i="9"/>
  <c r="O22" i="9"/>
  <c r="N22" i="9"/>
  <c r="M22" i="9"/>
  <c r="L22" i="9"/>
  <c r="K22" i="9"/>
  <c r="Q21" i="9"/>
  <c r="P21" i="9"/>
  <c r="O21" i="9"/>
  <c r="N21" i="9"/>
  <c r="M21" i="9"/>
  <c r="L21" i="9"/>
  <c r="Q20" i="9"/>
  <c r="P20" i="9"/>
  <c r="O20" i="9"/>
  <c r="N20" i="9"/>
  <c r="M20" i="9"/>
  <c r="L20" i="9"/>
  <c r="Q19" i="9"/>
  <c r="P19" i="9"/>
  <c r="O19" i="9"/>
  <c r="N19" i="9"/>
  <c r="M19" i="9"/>
  <c r="L19" i="9"/>
  <c r="K19" i="9"/>
  <c r="Q18" i="9"/>
  <c r="P18" i="9"/>
  <c r="O18" i="9"/>
  <c r="N18" i="9"/>
  <c r="M18" i="9"/>
  <c r="L18" i="9"/>
  <c r="K18" i="9"/>
  <c r="R18" i="9" s="1"/>
  <c r="Q17" i="9"/>
  <c r="P17" i="9"/>
  <c r="O17" i="9"/>
  <c r="N17" i="9"/>
  <c r="M17" i="9"/>
  <c r="L17" i="9"/>
  <c r="K17" i="9"/>
  <c r="Q16" i="9"/>
  <c r="P16" i="9"/>
  <c r="O16" i="9"/>
  <c r="N16" i="9"/>
  <c r="M16" i="9"/>
  <c r="L16" i="9"/>
  <c r="K16" i="9"/>
  <c r="R16" i="9" s="1"/>
  <c r="Q15" i="9"/>
  <c r="P15" i="9"/>
  <c r="O15" i="9"/>
  <c r="N15" i="9"/>
  <c r="M15" i="9"/>
  <c r="L15" i="9"/>
  <c r="K15" i="9"/>
  <c r="Q14" i="9"/>
  <c r="P14" i="9"/>
  <c r="O14" i="9"/>
  <c r="N14" i="9"/>
  <c r="M14" i="9"/>
  <c r="L14" i="9"/>
  <c r="K14" i="9"/>
  <c r="Q13" i="9"/>
  <c r="P13" i="9"/>
  <c r="O13" i="9"/>
  <c r="N13" i="9"/>
  <c r="M13" i="9"/>
  <c r="L13" i="9"/>
  <c r="K13" i="9"/>
  <c r="Q12" i="9"/>
  <c r="P12" i="9"/>
  <c r="O12" i="9"/>
  <c r="N12" i="9"/>
  <c r="M12" i="9"/>
  <c r="L12" i="9"/>
  <c r="K12" i="9"/>
  <c r="Q11" i="9"/>
  <c r="P11" i="9"/>
  <c r="O11" i="9"/>
  <c r="N11" i="9"/>
  <c r="M11" i="9"/>
  <c r="L11" i="9"/>
  <c r="K11" i="9"/>
  <c r="Q10" i="9"/>
  <c r="P10" i="9"/>
  <c r="O10" i="9"/>
  <c r="N10" i="9"/>
  <c r="M10" i="9"/>
  <c r="L10" i="9"/>
  <c r="K10" i="9"/>
  <c r="Q9" i="9"/>
  <c r="P9" i="9"/>
  <c r="O9" i="9"/>
  <c r="N9" i="9"/>
  <c r="M9" i="9"/>
  <c r="L9" i="9"/>
  <c r="K9" i="9"/>
  <c r="Q8" i="9"/>
  <c r="P8" i="9"/>
  <c r="O8" i="9"/>
  <c r="N8" i="9"/>
  <c r="M8" i="9"/>
  <c r="L8" i="9"/>
  <c r="K8" i="9"/>
  <c r="Q7" i="9"/>
  <c r="P7" i="9"/>
  <c r="O7" i="9"/>
  <c r="N7" i="9"/>
  <c r="M7" i="9"/>
  <c r="L7" i="9"/>
  <c r="K7" i="9"/>
  <c r="Q6" i="9"/>
  <c r="P6" i="9"/>
  <c r="O6" i="9"/>
  <c r="N6" i="9"/>
  <c r="M6" i="9"/>
  <c r="L6" i="9"/>
  <c r="K6" i="9"/>
  <c r="Q5" i="9"/>
  <c r="P5" i="9"/>
  <c r="O5" i="9"/>
  <c r="N5" i="9"/>
  <c r="M5" i="9"/>
  <c r="L5" i="9"/>
  <c r="K5" i="9"/>
  <c r="C33" i="6"/>
  <c r="D33" i="6"/>
  <c r="E33" i="6"/>
  <c r="F33" i="6"/>
  <c r="G33" i="6"/>
  <c r="H33" i="6"/>
  <c r="B33" i="6"/>
  <c r="K5" i="6"/>
  <c r="K36" i="6" s="1"/>
  <c r="Q34" i="6"/>
  <c r="P34" i="6"/>
  <c r="O34" i="6"/>
  <c r="N34" i="6"/>
  <c r="M34" i="6"/>
  <c r="L34" i="6"/>
  <c r="K34" i="6"/>
  <c r="R34" i="6" s="1"/>
  <c r="Q33" i="6"/>
  <c r="P33" i="6"/>
  <c r="R33" i="6" s="1"/>
  <c r="O33" i="6"/>
  <c r="N33" i="6"/>
  <c r="M33" i="6"/>
  <c r="L33" i="6"/>
  <c r="K33" i="6"/>
  <c r="Q32" i="6"/>
  <c r="P32" i="6"/>
  <c r="O32" i="6"/>
  <c r="N32" i="6"/>
  <c r="M32" i="6"/>
  <c r="L32" i="6"/>
  <c r="K32" i="6"/>
  <c r="R32" i="6" s="1"/>
  <c r="Q31" i="6"/>
  <c r="P31" i="6"/>
  <c r="O31" i="6"/>
  <c r="N31" i="6"/>
  <c r="M31" i="6"/>
  <c r="L31" i="6"/>
  <c r="K31" i="6"/>
  <c r="Q30" i="6"/>
  <c r="P30" i="6"/>
  <c r="O30" i="6"/>
  <c r="N30" i="6"/>
  <c r="M30" i="6"/>
  <c r="L30" i="6"/>
  <c r="K30" i="6"/>
  <c r="R30" i="6" s="1"/>
  <c r="Q29" i="6"/>
  <c r="P29" i="6"/>
  <c r="O29" i="6"/>
  <c r="N29" i="6"/>
  <c r="M29" i="6"/>
  <c r="L29" i="6"/>
  <c r="K29" i="6"/>
  <c r="Q28" i="6"/>
  <c r="P28" i="6"/>
  <c r="O28" i="6"/>
  <c r="N28" i="6"/>
  <c r="M28" i="6"/>
  <c r="L28" i="6"/>
  <c r="K28" i="6"/>
  <c r="Q27" i="6"/>
  <c r="P27" i="6"/>
  <c r="O27" i="6"/>
  <c r="N27" i="6"/>
  <c r="M27" i="6"/>
  <c r="L27" i="6"/>
  <c r="K27" i="6"/>
  <c r="Q26" i="6"/>
  <c r="P26" i="6"/>
  <c r="O26" i="6"/>
  <c r="N26" i="6"/>
  <c r="M26" i="6"/>
  <c r="L26" i="6"/>
  <c r="K26" i="6"/>
  <c r="Q25" i="6"/>
  <c r="P25" i="6"/>
  <c r="O25" i="6"/>
  <c r="N25" i="6"/>
  <c r="M25" i="6"/>
  <c r="L25" i="6"/>
  <c r="K25" i="6"/>
  <c r="Q24" i="6"/>
  <c r="P24" i="6"/>
  <c r="O24" i="6"/>
  <c r="N24" i="6"/>
  <c r="M24" i="6"/>
  <c r="L24" i="6"/>
  <c r="K24" i="6"/>
  <c r="Q23" i="6"/>
  <c r="P23" i="6"/>
  <c r="O23" i="6"/>
  <c r="N23" i="6"/>
  <c r="M23" i="6"/>
  <c r="L23" i="6"/>
  <c r="K23" i="6"/>
  <c r="Q22" i="6"/>
  <c r="P22" i="6"/>
  <c r="O22" i="6"/>
  <c r="N22" i="6"/>
  <c r="M22" i="6"/>
  <c r="L22" i="6"/>
  <c r="K22" i="6"/>
  <c r="Q21" i="6"/>
  <c r="P21" i="6"/>
  <c r="O21" i="6"/>
  <c r="N21" i="6"/>
  <c r="M21" i="6"/>
  <c r="L21" i="6"/>
  <c r="K21" i="6"/>
  <c r="Q20" i="6"/>
  <c r="P20" i="6"/>
  <c r="O20" i="6"/>
  <c r="N20" i="6"/>
  <c r="M20" i="6"/>
  <c r="L20" i="6"/>
  <c r="K20" i="6"/>
  <c r="R20" i="6" s="1"/>
  <c r="Q19" i="6"/>
  <c r="P19" i="6"/>
  <c r="O19" i="6"/>
  <c r="N19" i="6"/>
  <c r="M19" i="6"/>
  <c r="L19" i="6"/>
  <c r="K19" i="6"/>
  <c r="Q18" i="6"/>
  <c r="P18" i="6"/>
  <c r="O18" i="6"/>
  <c r="N18" i="6"/>
  <c r="M18" i="6"/>
  <c r="L18" i="6"/>
  <c r="K18" i="6"/>
  <c r="R18" i="6" s="1"/>
  <c r="Q17" i="6"/>
  <c r="P17" i="6"/>
  <c r="R17" i="6" s="1"/>
  <c r="O17" i="6"/>
  <c r="N17" i="6"/>
  <c r="M17" i="6"/>
  <c r="L17" i="6"/>
  <c r="K17" i="6"/>
  <c r="Q16" i="6"/>
  <c r="P16" i="6"/>
  <c r="O16" i="6"/>
  <c r="N16" i="6"/>
  <c r="M16" i="6"/>
  <c r="L16" i="6"/>
  <c r="K16" i="6"/>
  <c r="R16" i="6" s="1"/>
  <c r="Q15" i="6"/>
  <c r="P15" i="6"/>
  <c r="O15" i="6"/>
  <c r="N15" i="6"/>
  <c r="M15" i="6"/>
  <c r="L15" i="6"/>
  <c r="K15" i="6"/>
  <c r="Q14" i="6"/>
  <c r="P14" i="6"/>
  <c r="O14" i="6"/>
  <c r="N14" i="6"/>
  <c r="M14" i="6"/>
  <c r="L14" i="6"/>
  <c r="K14" i="6"/>
  <c r="R14" i="6" s="1"/>
  <c r="Q13" i="6"/>
  <c r="P13" i="6"/>
  <c r="O13" i="6"/>
  <c r="N13" i="6"/>
  <c r="M13" i="6"/>
  <c r="L13" i="6"/>
  <c r="K13" i="6"/>
  <c r="Q12" i="6"/>
  <c r="P12" i="6"/>
  <c r="O12" i="6"/>
  <c r="N12" i="6"/>
  <c r="M12" i="6"/>
  <c r="L12" i="6"/>
  <c r="K12" i="6"/>
  <c r="Q11" i="6"/>
  <c r="P11" i="6"/>
  <c r="O11" i="6"/>
  <c r="N11" i="6"/>
  <c r="M11" i="6"/>
  <c r="L11" i="6"/>
  <c r="K11" i="6"/>
  <c r="Q10" i="6"/>
  <c r="P10" i="6"/>
  <c r="O10" i="6"/>
  <c r="N10" i="6"/>
  <c r="M10" i="6"/>
  <c r="L10" i="6"/>
  <c r="K10" i="6"/>
  <c r="Q9" i="6"/>
  <c r="P9" i="6"/>
  <c r="O9" i="6"/>
  <c r="N9" i="6"/>
  <c r="M9" i="6"/>
  <c r="L9" i="6"/>
  <c r="K9" i="6"/>
  <c r="Q8" i="6"/>
  <c r="P8" i="6"/>
  <c r="O8" i="6"/>
  <c r="N8" i="6"/>
  <c r="M8" i="6"/>
  <c r="L8" i="6"/>
  <c r="K8" i="6"/>
  <c r="Q7" i="6"/>
  <c r="P7" i="6"/>
  <c r="O7" i="6"/>
  <c r="N7" i="6"/>
  <c r="M7" i="6"/>
  <c r="L7" i="6"/>
  <c r="L36" i="6" s="1"/>
  <c r="K7" i="6"/>
  <c r="K35" i="6" s="1"/>
  <c r="K37" i="6" s="1"/>
  <c r="Q6" i="6"/>
  <c r="P6" i="6"/>
  <c r="O6" i="6"/>
  <c r="N6" i="6"/>
  <c r="M6" i="6"/>
  <c r="M36" i="6" s="1"/>
  <c r="L6" i="6"/>
  <c r="K6" i="6"/>
  <c r="Q5" i="6"/>
  <c r="P5" i="6"/>
  <c r="O5" i="6"/>
  <c r="O36" i="6" s="1"/>
  <c r="N5" i="6"/>
  <c r="N36" i="6" s="1"/>
  <c r="M5" i="6"/>
  <c r="L5" i="6"/>
  <c r="L34" i="11"/>
  <c r="R34" i="11" s="1"/>
  <c r="M34" i="11"/>
  <c r="N34" i="11"/>
  <c r="O34" i="11"/>
  <c r="P34" i="11"/>
  <c r="Q34" i="11"/>
  <c r="K34" i="11"/>
  <c r="L33" i="11"/>
  <c r="M33" i="11"/>
  <c r="N33" i="11"/>
  <c r="O33" i="11"/>
  <c r="P33" i="11"/>
  <c r="Q33" i="11"/>
  <c r="K33" i="11"/>
  <c r="L32" i="11"/>
  <c r="M32" i="11"/>
  <c r="N32" i="11"/>
  <c r="O32" i="11"/>
  <c r="P32" i="11"/>
  <c r="Q32" i="11"/>
  <c r="K32" i="11"/>
  <c r="L31" i="11"/>
  <c r="M31" i="11"/>
  <c r="N31" i="11"/>
  <c r="O31" i="11"/>
  <c r="P31" i="11"/>
  <c r="Q31" i="11"/>
  <c r="K31" i="11"/>
  <c r="L30" i="11"/>
  <c r="M30" i="11"/>
  <c r="R30" i="11" s="1"/>
  <c r="N30" i="11"/>
  <c r="O30" i="11"/>
  <c r="P30" i="11"/>
  <c r="Q30" i="11"/>
  <c r="K30" i="11"/>
  <c r="L29" i="11"/>
  <c r="M29" i="11"/>
  <c r="N29" i="11"/>
  <c r="O29" i="11"/>
  <c r="P29" i="11"/>
  <c r="Q29" i="11"/>
  <c r="K29" i="11"/>
  <c r="L28" i="11"/>
  <c r="M28" i="11"/>
  <c r="N28" i="11"/>
  <c r="O28" i="11"/>
  <c r="P28" i="11"/>
  <c r="Q28" i="11"/>
  <c r="K28" i="11"/>
  <c r="R28" i="11" s="1"/>
  <c r="L27" i="11"/>
  <c r="R27" i="11" s="1"/>
  <c r="M27" i="11"/>
  <c r="N27" i="11"/>
  <c r="O27" i="11"/>
  <c r="P27" i="11"/>
  <c r="Q27" i="11"/>
  <c r="K27" i="11"/>
  <c r="L26" i="11"/>
  <c r="M26" i="11"/>
  <c r="N26" i="11"/>
  <c r="O26" i="11"/>
  <c r="P26" i="11"/>
  <c r="Q26" i="11"/>
  <c r="K26" i="11"/>
  <c r="R26" i="11" s="1"/>
  <c r="L25" i="11"/>
  <c r="M25" i="11"/>
  <c r="N25" i="11"/>
  <c r="O25" i="11"/>
  <c r="P25" i="11"/>
  <c r="Q25" i="11"/>
  <c r="K25" i="11"/>
  <c r="L24" i="11"/>
  <c r="M24" i="11"/>
  <c r="N24" i="11"/>
  <c r="O24" i="11"/>
  <c r="P24" i="11"/>
  <c r="Q24" i="11"/>
  <c r="K24" i="11"/>
  <c r="L23" i="11"/>
  <c r="R23" i="11" s="1"/>
  <c r="M23" i="11"/>
  <c r="N23" i="11"/>
  <c r="O23" i="11"/>
  <c r="P23" i="11"/>
  <c r="Q23" i="11"/>
  <c r="K23" i="11"/>
  <c r="L22" i="11"/>
  <c r="M22" i="11"/>
  <c r="N22" i="11"/>
  <c r="O22" i="11"/>
  <c r="P22" i="11"/>
  <c r="Q22" i="11"/>
  <c r="K22" i="11"/>
  <c r="R22" i="11" s="1"/>
  <c r="L21" i="11"/>
  <c r="M21" i="11"/>
  <c r="N21" i="11"/>
  <c r="O21" i="11"/>
  <c r="P21" i="11"/>
  <c r="Q21" i="11"/>
  <c r="K21" i="11"/>
  <c r="R21" i="11" s="1"/>
  <c r="L20" i="11"/>
  <c r="M20" i="11"/>
  <c r="N20" i="11"/>
  <c r="O20" i="11"/>
  <c r="P20" i="11"/>
  <c r="Q20" i="11"/>
  <c r="K20" i="11"/>
  <c r="R20" i="11" s="1"/>
  <c r="R14" i="11"/>
  <c r="R29" i="11"/>
  <c r="R33" i="11"/>
  <c r="R5" i="11"/>
  <c r="L19" i="11"/>
  <c r="M19" i="11"/>
  <c r="N19" i="11"/>
  <c r="O19" i="11"/>
  <c r="P19" i="11"/>
  <c r="Q19" i="11"/>
  <c r="K19" i="11"/>
  <c r="R19" i="11" s="1"/>
  <c r="L18" i="11"/>
  <c r="M18" i="11"/>
  <c r="N18" i="11"/>
  <c r="O18" i="11"/>
  <c r="P18" i="11"/>
  <c r="Q18" i="11"/>
  <c r="K18" i="11"/>
  <c r="R18" i="11" s="1"/>
  <c r="L17" i="11"/>
  <c r="M17" i="11"/>
  <c r="N17" i="11"/>
  <c r="O17" i="11"/>
  <c r="P17" i="11"/>
  <c r="Q17" i="11"/>
  <c r="K17" i="11"/>
  <c r="R17" i="11" s="1"/>
  <c r="L16" i="11"/>
  <c r="M16" i="11"/>
  <c r="N16" i="11"/>
  <c r="O16" i="11"/>
  <c r="P16" i="11"/>
  <c r="Q16" i="11"/>
  <c r="K16" i="11"/>
  <c r="R16" i="11" s="1"/>
  <c r="L15" i="11"/>
  <c r="M15" i="11"/>
  <c r="N15" i="11"/>
  <c r="O15" i="11"/>
  <c r="P15" i="11"/>
  <c r="Q15" i="11"/>
  <c r="K15" i="11"/>
  <c r="R15" i="11" s="1"/>
  <c r="L14" i="11"/>
  <c r="M14" i="11"/>
  <c r="N14" i="11"/>
  <c r="O14" i="11"/>
  <c r="P14" i="11"/>
  <c r="Q14" i="11"/>
  <c r="K14" i="11"/>
  <c r="L13" i="11"/>
  <c r="M13" i="11"/>
  <c r="N13" i="11"/>
  <c r="O13" i="11"/>
  <c r="P13" i="11"/>
  <c r="Q13" i="11"/>
  <c r="K13" i="11"/>
  <c r="R13" i="11" s="1"/>
  <c r="L12" i="11"/>
  <c r="R12" i="11" s="1"/>
  <c r="M12" i="11"/>
  <c r="N12" i="11"/>
  <c r="O12" i="11"/>
  <c r="P12" i="11"/>
  <c r="Q12" i="11"/>
  <c r="K12" i="11"/>
  <c r="L11" i="11"/>
  <c r="M11" i="11"/>
  <c r="N11" i="11"/>
  <c r="O11" i="11"/>
  <c r="P11" i="11"/>
  <c r="Q11" i="11"/>
  <c r="K11" i="11"/>
  <c r="R11" i="11" s="1"/>
  <c r="L10" i="11"/>
  <c r="R10" i="11" s="1"/>
  <c r="M10" i="11"/>
  <c r="N10" i="11"/>
  <c r="O10" i="11"/>
  <c r="P10" i="11"/>
  <c r="Q10" i="11"/>
  <c r="K10" i="11"/>
  <c r="L9" i="11"/>
  <c r="M9" i="11"/>
  <c r="N9" i="11"/>
  <c r="O9" i="11"/>
  <c r="P9" i="11"/>
  <c r="Q9" i="11"/>
  <c r="K9" i="11"/>
  <c r="R9" i="11" s="1"/>
  <c r="L8" i="11"/>
  <c r="R8" i="11" s="1"/>
  <c r="M8" i="11"/>
  <c r="N8" i="11"/>
  <c r="O8" i="11"/>
  <c r="P8" i="11"/>
  <c r="Q8" i="11"/>
  <c r="K8" i="11"/>
  <c r="L7" i="11"/>
  <c r="M7" i="11"/>
  <c r="N7" i="11"/>
  <c r="O7" i="11"/>
  <c r="P7" i="11"/>
  <c r="Q7" i="11"/>
  <c r="K7" i="11"/>
  <c r="R7" i="11" s="1"/>
  <c r="L6" i="11"/>
  <c r="L35" i="11" s="1"/>
  <c r="L37" i="11" s="1"/>
  <c r="M6" i="11"/>
  <c r="M35" i="11" s="1"/>
  <c r="M37" i="11" s="1"/>
  <c r="N6" i="11"/>
  <c r="N35" i="11" s="1"/>
  <c r="N37" i="11" s="1"/>
  <c r="O6" i="11"/>
  <c r="O35" i="11" s="1"/>
  <c r="O37" i="11" s="1"/>
  <c r="P6" i="11"/>
  <c r="P35" i="11" s="1"/>
  <c r="P37" i="11" s="1"/>
  <c r="Q6" i="11"/>
  <c r="Q35" i="11" s="1"/>
  <c r="Q37" i="11" s="1"/>
  <c r="K6" i="11"/>
  <c r="R6" i="11" s="1"/>
  <c r="Q5" i="11"/>
  <c r="Q36" i="11" s="1"/>
  <c r="P5" i="11"/>
  <c r="P36" i="11" s="1"/>
  <c r="O5" i="11"/>
  <c r="O36" i="11" s="1"/>
  <c r="N5" i="11"/>
  <c r="N36" i="11" s="1"/>
  <c r="M5" i="11"/>
  <c r="M36" i="11" s="1"/>
  <c r="L5" i="11"/>
  <c r="L36" i="11" s="1"/>
  <c r="K5" i="11"/>
  <c r="K36" i="11" s="1"/>
  <c r="R13" i="10" l="1"/>
  <c r="I31" i="13"/>
  <c r="H31" i="13"/>
  <c r="K35" i="10"/>
  <c r="K37" i="10" s="1"/>
  <c r="L35" i="10"/>
  <c r="L37" i="10" s="1"/>
  <c r="R9" i="10"/>
  <c r="M35" i="10"/>
  <c r="M37" i="10" s="1"/>
  <c r="E31" i="13"/>
  <c r="J31" i="13" s="1"/>
  <c r="R7" i="10"/>
  <c r="R23" i="10"/>
  <c r="D31" i="13"/>
  <c r="R5" i="10"/>
  <c r="R24" i="10"/>
  <c r="Q36" i="10"/>
  <c r="R6" i="10"/>
  <c r="R22" i="10"/>
  <c r="R17" i="10"/>
  <c r="R20" i="10"/>
  <c r="R33" i="10"/>
  <c r="R29" i="10"/>
  <c r="C31" i="13"/>
  <c r="R11" i="10"/>
  <c r="R27" i="10"/>
  <c r="G31" i="13"/>
  <c r="R25" i="10"/>
  <c r="F31" i="13"/>
  <c r="K31" i="13" s="1"/>
  <c r="K36" i="10"/>
  <c r="N35" i="10"/>
  <c r="N37" i="10" s="1"/>
  <c r="L36" i="10"/>
  <c r="O35" i="10"/>
  <c r="O37" i="10" s="1"/>
  <c r="M36" i="10"/>
  <c r="R8" i="10"/>
  <c r="R21" i="10"/>
  <c r="R19" i="10"/>
  <c r="R11" i="6"/>
  <c r="R27" i="6"/>
  <c r="L35" i="6"/>
  <c r="L37" i="6" s="1"/>
  <c r="R9" i="6"/>
  <c r="R12" i="6"/>
  <c r="R25" i="6"/>
  <c r="R28" i="6"/>
  <c r="M35" i="6"/>
  <c r="M37" i="6" s="1"/>
  <c r="Q36" i="6"/>
  <c r="R15" i="6"/>
  <c r="R31" i="6"/>
  <c r="R13" i="6"/>
  <c r="R29" i="6"/>
  <c r="R7" i="6"/>
  <c r="P36" i="6"/>
  <c r="R21" i="6"/>
  <c r="R6" i="6"/>
  <c r="R19" i="6"/>
  <c r="R22" i="6"/>
  <c r="N35" i="6"/>
  <c r="N37" i="6" s="1"/>
  <c r="R10" i="6"/>
  <c r="R23" i="6"/>
  <c r="R26" i="6"/>
  <c r="O35" i="6"/>
  <c r="O37" i="6" s="1"/>
  <c r="R8" i="6"/>
  <c r="R24" i="6"/>
  <c r="K35" i="11"/>
  <c r="K37" i="11" s="1"/>
  <c r="R24" i="11"/>
  <c r="R25" i="11"/>
  <c r="R20" i="9"/>
  <c r="R34" i="9"/>
  <c r="O36" i="9"/>
  <c r="L36" i="9"/>
  <c r="M36" i="9"/>
  <c r="R31" i="9"/>
  <c r="R14" i="9"/>
  <c r="R28" i="9"/>
  <c r="R12" i="9"/>
  <c r="R26" i="9"/>
  <c r="N36" i="9"/>
  <c r="R10" i="9"/>
  <c r="R15" i="9"/>
  <c r="R23" i="9"/>
  <c r="R7" i="9"/>
  <c r="O35" i="9"/>
  <c r="O37" i="9" s="1"/>
  <c r="R21" i="9"/>
  <c r="R24" i="9"/>
  <c r="K35" i="9"/>
  <c r="K37" i="9" s="1"/>
  <c r="L35" i="9"/>
  <c r="L37" i="9" s="1"/>
  <c r="M35" i="9"/>
  <c r="M37" i="9" s="1"/>
  <c r="N35" i="9"/>
  <c r="N37" i="9" s="1"/>
  <c r="P35" i="9"/>
  <c r="P37" i="9" s="1"/>
  <c r="R19" i="9"/>
  <c r="R29" i="9"/>
  <c r="R13" i="9"/>
  <c r="R27" i="9"/>
  <c r="R25" i="9"/>
  <c r="R8" i="9"/>
  <c r="R6" i="9"/>
  <c r="R33" i="9"/>
  <c r="R11" i="9"/>
  <c r="R9" i="9"/>
  <c r="K36" i="9"/>
  <c r="Q36" i="9"/>
  <c r="R22" i="9"/>
  <c r="R17" i="9"/>
  <c r="P35" i="10"/>
  <c r="P37" i="10" s="1"/>
  <c r="Q35" i="10"/>
  <c r="Q37" i="10" s="1"/>
  <c r="O36" i="10"/>
  <c r="P36" i="10"/>
  <c r="P36" i="9"/>
  <c r="R5" i="9"/>
  <c r="Q35" i="9"/>
  <c r="Q37" i="9" s="1"/>
  <c r="P35" i="6"/>
  <c r="P37" i="6" s="1"/>
  <c r="Q35" i="6"/>
  <c r="Q37" i="6" s="1"/>
  <c r="R5" i="6"/>
  <c r="R32" i="11"/>
  <c r="R31" i="11"/>
  <c r="L31" i="13" l="1"/>
  <c r="M47" i="13"/>
  <c r="N47" i="13" s="1"/>
  <c r="O47" i="13"/>
  <c r="P47" i="13" s="1"/>
  <c r="Q47" i="13"/>
  <c r="R47" i="13" s="1"/>
  <c r="H47" i="13"/>
  <c r="K47" i="13"/>
  <c r="L47" i="13" s="1"/>
  <c r="J47" i="13"/>
  <c r="F47" i="13"/>
  <c r="B35" i="11"/>
  <c r="C33" i="11"/>
  <c r="D33" i="11"/>
  <c r="E33" i="11"/>
  <c r="F33" i="11"/>
  <c r="G33" i="11"/>
  <c r="H33" i="11"/>
  <c r="K27" i="13" l="1"/>
  <c r="B48" i="11"/>
  <c r="C46" i="11"/>
  <c r="B46" i="11"/>
  <c r="C45" i="11"/>
  <c r="B45" i="11"/>
  <c r="C44" i="11"/>
  <c r="B44" i="11"/>
  <c r="C43" i="11"/>
  <c r="B43" i="11"/>
  <c r="C42" i="11"/>
  <c r="B42" i="11"/>
  <c r="C41" i="11"/>
  <c r="B41" i="11"/>
  <c r="C40" i="11"/>
  <c r="C47" i="11" s="1"/>
  <c r="B40" i="11"/>
  <c r="B36" i="11"/>
  <c r="B48" i="10"/>
  <c r="C46" i="10"/>
  <c r="B46" i="10"/>
  <c r="C45" i="10"/>
  <c r="B45" i="10"/>
  <c r="C44" i="10"/>
  <c r="B44" i="10"/>
  <c r="C43" i="10"/>
  <c r="B43" i="10"/>
  <c r="C42" i="10"/>
  <c r="B42" i="10"/>
  <c r="C41" i="10"/>
  <c r="B41" i="10"/>
  <c r="C40" i="10"/>
  <c r="B40" i="10"/>
  <c r="B36" i="10"/>
  <c r="B35" i="10"/>
  <c r="B48" i="9"/>
  <c r="C46" i="9"/>
  <c r="B46" i="9"/>
  <c r="C45" i="9"/>
  <c r="B45" i="9"/>
  <c r="C44" i="9"/>
  <c r="B44" i="9"/>
  <c r="C43" i="9"/>
  <c r="B43" i="9"/>
  <c r="C42" i="9"/>
  <c r="B42" i="9"/>
  <c r="C41" i="9"/>
  <c r="B41" i="9"/>
  <c r="C40" i="9"/>
  <c r="B40" i="9"/>
  <c r="B36" i="9"/>
  <c r="B35" i="9"/>
  <c r="B35" i="6"/>
  <c r="B48" i="6"/>
  <c r="F46" i="10" l="1"/>
  <c r="H44" i="10"/>
  <c r="H41" i="10"/>
  <c r="H40" i="10"/>
  <c r="F44" i="10"/>
  <c r="H42" i="10"/>
  <c r="C47" i="10"/>
  <c r="C47" i="9"/>
  <c r="C41" i="6"/>
  <c r="C46" i="6"/>
  <c r="C45" i="6"/>
  <c r="C44" i="6"/>
  <c r="C43" i="6"/>
  <c r="C42" i="6"/>
  <c r="C40" i="6"/>
  <c r="C47" i="6" s="1"/>
  <c r="B46" i="6"/>
  <c r="B45" i="6"/>
  <c r="B44" i="6"/>
  <c r="B43" i="6"/>
  <c r="B42" i="6"/>
  <c r="B41" i="6"/>
  <c r="B36" i="6"/>
  <c r="K3" i="7" l="1"/>
  <c r="L3" i="7"/>
  <c r="M3" i="7"/>
  <c r="N3" i="7"/>
  <c r="K4" i="7"/>
  <c r="L4" i="7"/>
  <c r="M4" i="7"/>
  <c r="N4" i="7"/>
  <c r="K5" i="7"/>
  <c r="L5" i="7"/>
  <c r="M5" i="7"/>
  <c r="N5" i="7"/>
  <c r="K6" i="7"/>
  <c r="L6" i="7"/>
  <c r="M6" i="7"/>
  <c r="N6" i="7"/>
  <c r="K7" i="7"/>
  <c r="L7" i="7"/>
  <c r="M7" i="7"/>
  <c r="N7" i="7"/>
  <c r="O7" i="7" s="1"/>
  <c r="K8" i="7"/>
  <c r="L8" i="7"/>
  <c r="M8" i="7"/>
  <c r="N8" i="7"/>
  <c r="L2" i="7"/>
  <c r="M2" i="7"/>
  <c r="N2" i="7"/>
  <c r="K2" i="7"/>
  <c r="O2" i="7" s="1"/>
  <c r="N3" i="5"/>
  <c r="N4" i="5"/>
  <c r="N5" i="5"/>
  <c r="N6" i="5"/>
  <c r="N7" i="5"/>
  <c r="N8" i="5"/>
  <c r="M3" i="5"/>
  <c r="M4" i="5"/>
  <c r="O4" i="5" s="1"/>
  <c r="M5" i="5"/>
  <c r="M6" i="5"/>
  <c r="M7" i="5"/>
  <c r="M8" i="5"/>
  <c r="L3" i="5"/>
  <c r="L4" i="5"/>
  <c r="L5" i="5"/>
  <c r="L6" i="5"/>
  <c r="L7" i="5"/>
  <c r="L8" i="5"/>
  <c r="L2" i="5"/>
  <c r="M2" i="5"/>
  <c r="N2" i="5"/>
  <c r="K3" i="5"/>
  <c r="K4" i="5"/>
  <c r="K5" i="5"/>
  <c r="K6" i="5"/>
  <c r="K7" i="5"/>
  <c r="K8" i="5"/>
  <c r="K2" i="5"/>
  <c r="O3" i="7"/>
  <c r="F9" i="5"/>
  <c r="B22" i="7"/>
  <c r="B21" i="7"/>
  <c r="B21" i="5"/>
  <c r="B20" i="5"/>
  <c r="B23" i="7" l="1"/>
  <c r="B24" i="7" s="1"/>
  <c r="O4" i="7"/>
  <c r="O7" i="5"/>
  <c r="O6" i="5"/>
  <c r="O3" i="5"/>
  <c r="B22" i="5"/>
  <c r="B23" i="5" s="1"/>
  <c r="O2" i="5"/>
  <c r="O8" i="7"/>
  <c r="O6" i="7"/>
  <c r="O5" i="7"/>
  <c r="O8" i="5"/>
  <c r="O5" i="5"/>
  <c r="H22" i="7" l="1"/>
  <c r="G22" i="7"/>
  <c r="G21" i="7"/>
  <c r="H21" i="7"/>
  <c r="H21" i="5"/>
  <c r="G21" i="5"/>
  <c r="G20" i="5"/>
  <c r="H20" i="5"/>
  <c r="O9" i="5"/>
  <c r="O9" i="7"/>
  <c r="K25" i="13" l="1"/>
  <c r="G5" i="7"/>
  <c r="G6" i="7"/>
  <c r="G7" i="7"/>
  <c r="G8" i="7"/>
  <c r="G9" i="7"/>
  <c r="G10" i="7"/>
  <c r="G4" i="7"/>
  <c r="G4" i="5"/>
  <c r="G5" i="5"/>
  <c r="G6" i="5"/>
  <c r="G7" i="5"/>
  <c r="G8" i="5"/>
  <c r="G9" i="5"/>
  <c r="G3" i="5"/>
  <c r="F4" i="5"/>
  <c r="F5" i="5"/>
  <c r="F6" i="5"/>
  <c r="F7" i="5"/>
  <c r="F8" i="5"/>
  <c r="F3" i="5"/>
  <c r="C10" i="5"/>
  <c r="D10" i="5"/>
  <c r="E10" i="5"/>
  <c r="B10" i="5"/>
  <c r="F5" i="7"/>
  <c r="F6" i="7"/>
  <c r="F7" i="7"/>
  <c r="F8" i="7"/>
  <c r="F9" i="7"/>
  <c r="F10" i="7"/>
  <c r="F4" i="7"/>
  <c r="C11" i="7"/>
  <c r="D11" i="7"/>
  <c r="E11" i="7"/>
  <c r="B11" i="7"/>
  <c r="I26" i="13" l="1"/>
  <c r="K26" i="13" s="1"/>
  <c r="H26" i="13"/>
  <c r="G26" i="13"/>
  <c r="F26" i="13"/>
  <c r="E26" i="13"/>
  <c r="D26" i="13"/>
  <c r="C26" i="13"/>
  <c r="J25" i="13"/>
  <c r="C24" i="13"/>
  <c r="D24" i="13"/>
  <c r="E24" i="13"/>
  <c r="I24" i="13"/>
  <c r="H24" i="13"/>
  <c r="G24" i="13"/>
  <c r="F24" i="13"/>
  <c r="K24" i="13" s="1"/>
  <c r="C20" i="5"/>
  <c r="C21" i="5"/>
  <c r="D21" i="5" s="1"/>
  <c r="F10" i="5"/>
  <c r="B14" i="5" s="1"/>
  <c r="F11" i="7"/>
  <c r="B15" i="7" s="1"/>
  <c r="J27" i="13" l="1"/>
  <c r="C24" i="7"/>
  <c r="J26" i="13"/>
  <c r="C22" i="7"/>
  <c r="C21" i="7"/>
  <c r="D21" i="7" s="1"/>
  <c r="L25" i="13"/>
  <c r="K41" i="13" s="1"/>
  <c r="L41" i="13" s="1"/>
  <c r="J24" i="13"/>
  <c r="D20" i="5"/>
  <c r="C23" i="5"/>
  <c r="C22" i="5" s="1"/>
  <c r="D22" i="5" s="1"/>
  <c r="E20" i="5" s="1"/>
  <c r="O10" i="5"/>
  <c r="D22" i="7"/>
  <c r="O10" i="7"/>
  <c r="F41" i="13" l="1"/>
  <c r="M41" i="13"/>
  <c r="N41" i="13" s="1"/>
  <c r="O41" i="13"/>
  <c r="P41" i="13" s="1"/>
  <c r="Q41" i="13"/>
  <c r="R41" i="13" s="1"/>
  <c r="H41" i="13"/>
  <c r="J41" i="13"/>
  <c r="L27" i="13"/>
  <c r="J43" i="13" s="1"/>
  <c r="L26" i="13"/>
  <c r="F42" i="13" s="1"/>
  <c r="L24" i="13"/>
  <c r="K22" i="13"/>
  <c r="E21" i="5"/>
  <c r="C23" i="7"/>
  <c r="D23" i="7" s="1"/>
  <c r="K43" i="13" l="1"/>
  <c r="L43" i="13" s="1"/>
  <c r="O43" i="13"/>
  <c r="P43" i="13" s="1"/>
  <c r="M43" i="13"/>
  <c r="N43" i="13" s="1"/>
  <c r="Q43" i="13"/>
  <c r="R43" i="13" s="1"/>
  <c r="F43" i="13"/>
  <c r="H43" i="13"/>
  <c r="M42" i="13"/>
  <c r="N42" i="13" s="1"/>
  <c r="O42" i="13"/>
  <c r="P42" i="13" s="1"/>
  <c r="J42" i="13"/>
  <c r="Q42" i="13"/>
  <c r="R42" i="13" s="1"/>
  <c r="H42" i="13"/>
  <c r="K42" i="13"/>
  <c r="L42" i="13" s="1"/>
  <c r="K23" i="13"/>
  <c r="J23" i="13"/>
  <c r="E21" i="7"/>
  <c r="E22" i="7"/>
  <c r="L21" i="13" l="1"/>
  <c r="Q37" i="13" s="1"/>
  <c r="L23" i="13"/>
  <c r="L22" i="13"/>
  <c r="B40" i="6"/>
  <c r="I39" i="13" l="1"/>
  <c r="J39" i="13" s="1"/>
  <c r="G39" i="13"/>
  <c r="H39" i="13" s="1"/>
  <c r="E39" i="13"/>
  <c r="F39" i="13" s="1"/>
  <c r="K38" i="13"/>
  <c r="L38" i="13" s="1"/>
  <c r="I38" i="13"/>
  <c r="J38" i="13" s="1"/>
  <c r="E38" i="13"/>
  <c r="F38" i="13" s="1"/>
  <c r="G38" i="13"/>
  <c r="M38" i="13"/>
  <c r="N38" i="13" s="1"/>
  <c r="Q38" i="13"/>
  <c r="R38" i="13" s="1"/>
  <c r="O38" i="13"/>
  <c r="P38" i="13" s="1"/>
  <c r="M39" i="13"/>
  <c r="N39" i="13" s="1"/>
  <c r="K39" i="13"/>
  <c r="L39" i="13" s="1"/>
  <c r="O39" i="13"/>
  <c r="P39" i="13" s="1"/>
  <c r="Q39" i="13"/>
  <c r="R39" i="13" s="1"/>
  <c r="K37" i="13"/>
  <c r="M37" i="13"/>
  <c r="O37" i="13"/>
  <c r="P37" i="13"/>
  <c r="P48" i="13" l="1"/>
  <c r="J37" i="13"/>
  <c r="J48" i="13" s="1"/>
  <c r="R37" i="13"/>
  <c r="R48" i="13" s="1"/>
  <c r="N37" i="13"/>
  <c r="N48" i="13" s="1"/>
  <c r="L37" i="13"/>
  <c r="L48" i="13" s="1"/>
  <c r="H37" i="13"/>
  <c r="H48" i="13" s="1"/>
  <c r="F37" i="13"/>
  <c r="F48" i="13" s="1"/>
</calcChain>
</file>

<file path=xl/sharedStrings.xml><?xml version="1.0" encoding="utf-8"?>
<sst xmlns="http://schemas.openxmlformats.org/spreadsheetml/2006/main" count="946" uniqueCount="126">
  <si>
    <t>Kode Sampel</t>
  </si>
  <si>
    <t>SM1</t>
  </si>
  <si>
    <t>SM2</t>
  </si>
  <si>
    <t>SM3</t>
  </si>
  <si>
    <t>SM4</t>
  </si>
  <si>
    <t>SM5</t>
  </si>
  <si>
    <t>SM6</t>
  </si>
  <si>
    <t>SM7</t>
  </si>
  <si>
    <t>Ulangan</t>
  </si>
  <si>
    <t>L</t>
  </si>
  <si>
    <t>a*</t>
  </si>
  <si>
    <t>b*</t>
  </si>
  <si>
    <t>Panelis</t>
  </si>
  <si>
    <t>Total</t>
  </si>
  <si>
    <t>Rerata</t>
  </si>
  <si>
    <t>Stdev</t>
  </si>
  <si>
    <t>Berat Sampel</t>
  </si>
  <si>
    <t>Berat Cawan</t>
  </si>
  <si>
    <t>Berat Sampel + Cawan</t>
  </si>
  <si>
    <t>Berat Sampel Kering</t>
  </si>
  <si>
    <t>Kadar Air BK</t>
  </si>
  <si>
    <t>Kadar Air BB</t>
  </si>
  <si>
    <t>SM1 (1)</t>
  </si>
  <si>
    <t>SM2 (1)</t>
  </si>
  <si>
    <t>SM3 (1)</t>
  </si>
  <si>
    <t>SM4 (1)</t>
  </si>
  <si>
    <t>SM5 (1)</t>
  </si>
  <si>
    <t>SM6 (1)</t>
  </si>
  <si>
    <t>SM7 (1)</t>
  </si>
  <si>
    <t>SM1 (2)</t>
  </si>
  <si>
    <t>SM2 (2)</t>
  </si>
  <si>
    <t>SM3 (2)</t>
  </si>
  <si>
    <t>SM4 (2)</t>
  </si>
  <si>
    <t>SM5 (2)</t>
  </si>
  <si>
    <t>SM6 (2)</t>
  </si>
  <si>
    <t>SM7 (2)</t>
  </si>
  <si>
    <t>SM1 (3)</t>
  </si>
  <si>
    <t>SM2 (3)</t>
  </si>
  <si>
    <t>SM3 (3)</t>
  </si>
  <si>
    <t>SM4 (3)</t>
  </si>
  <si>
    <t>SM5 (3)</t>
  </si>
  <si>
    <t>SM6 (3)</t>
  </si>
  <si>
    <t>SM7 (3)</t>
  </si>
  <si>
    <t>SM1 (4)</t>
  </si>
  <si>
    <t>SM2 (4)</t>
  </si>
  <si>
    <t>SM3 (4)</t>
  </si>
  <si>
    <t>SM4 (4)</t>
  </si>
  <si>
    <t>SM5 (4)</t>
  </si>
  <si>
    <t>SM6 (4)</t>
  </si>
  <si>
    <t>SM7 (4)</t>
  </si>
  <si>
    <t>Berat Labu Lemak</t>
  </si>
  <si>
    <t>Berat Sampel + Labu Lemak</t>
  </si>
  <si>
    <t>Berat Lemak</t>
  </si>
  <si>
    <t>Kadar Lemak</t>
  </si>
  <si>
    <t>Volume Titrasi</t>
  </si>
  <si>
    <t>Volume Akhir</t>
  </si>
  <si>
    <t>Kadar Protein</t>
  </si>
  <si>
    <t>N%</t>
  </si>
  <si>
    <t>Blanko</t>
  </si>
  <si>
    <t>Faktor Konversi</t>
  </si>
  <si>
    <t>t</t>
  </si>
  <si>
    <t>n</t>
  </si>
  <si>
    <t>FK</t>
  </si>
  <si>
    <t>TABEL ANOVA</t>
  </si>
  <si>
    <t>Sumber Keragaman</t>
  </si>
  <si>
    <t>J.K.</t>
  </si>
  <si>
    <t>K.T.</t>
  </si>
  <si>
    <t>F hitung</t>
  </si>
  <si>
    <t>d.b.</t>
  </si>
  <si>
    <t>F tabel</t>
  </si>
  <si>
    <t>Kelompok</t>
  </si>
  <si>
    <t>Perlakuan</t>
  </si>
  <si>
    <t>Galat</t>
  </si>
  <si>
    <t>BNJ 5%</t>
  </si>
  <si>
    <t>BNJ</t>
  </si>
  <si>
    <t>UJI BNJ 5%</t>
  </si>
  <si>
    <t>RANKING</t>
  </si>
  <si>
    <t>T</t>
  </si>
  <si>
    <t>X2</t>
  </si>
  <si>
    <t>Total^2</t>
  </si>
  <si>
    <t>Total Rank</t>
  </si>
  <si>
    <t>Titik Kritis</t>
  </si>
  <si>
    <t>Parameter</t>
  </si>
  <si>
    <t>Kadar Air</t>
  </si>
  <si>
    <t>Tekstur</t>
  </si>
  <si>
    <t>Orlep Warna</t>
  </si>
  <si>
    <t>Orlep Rasa</t>
  </si>
  <si>
    <t>PERHITUNGAN BOBOT SKALA PARAMETER</t>
  </si>
  <si>
    <t>Nilai</t>
  </si>
  <si>
    <t>Nilai Tebaik</t>
  </si>
  <si>
    <t>Nilai Terjelek</t>
  </si>
  <si>
    <t>DATA NILAI PER PARAMETER</t>
  </si>
  <si>
    <t>Bobot Parameter</t>
  </si>
  <si>
    <t>Bobot Normal</t>
  </si>
  <si>
    <t>Nilai efektif</t>
  </si>
  <si>
    <t>Nilai Normal</t>
  </si>
  <si>
    <t>Warna Fisik (L*a*b*)</t>
  </si>
  <si>
    <t>Orlep Aroma</t>
  </si>
  <si>
    <t>Orelep Tekstur</t>
  </si>
  <si>
    <t>Notasi</t>
  </si>
  <si>
    <t>a</t>
  </si>
  <si>
    <t>tn</t>
  </si>
  <si>
    <t>b</t>
  </si>
  <si>
    <t>c</t>
  </si>
  <si>
    <t>MINITAB</t>
  </si>
  <si>
    <t>Hasil</t>
  </si>
  <si>
    <t>**</t>
  </si>
  <si>
    <t>ab</t>
  </si>
  <si>
    <t>cd</t>
  </si>
  <si>
    <t>bc</t>
  </si>
  <si>
    <t>*</t>
  </si>
  <si>
    <t>T&lt;X2</t>
  </si>
  <si>
    <t>T&gt;X2</t>
  </si>
  <si>
    <t>H0 diterima</t>
  </si>
  <si>
    <t>H1 diterima</t>
  </si>
  <si>
    <t>de</t>
  </si>
  <si>
    <t>e</t>
  </si>
  <si>
    <t>Warna Fisik L</t>
  </si>
  <si>
    <t>Warna Fisik a*</t>
  </si>
  <si>
    <t>Warna Fisik b*</t>
  </si>
  <si>
    <t>Selisih</t>
  </si>
  <si>
    <t xml:space="preserve">  </t>
  </si>
  <si>
    <t>L*</t>
  </si>
  <si>
    <t>d</t>
  </si>
  <si>
    <t>sd</t>
  </si>
  <si>
    <t>abc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</si>
</sst>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"/>
    <numFmt numFmtId="165" formatCode="0.0000"/>
    <numFmt numFmtId="166" formatCode="0.0"/>
    <numFmt numFmtId="167" formatCode="0.000"/>
    <numFmt numFmtId="168" formatCode="#,##0.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206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0" fillId="0" borderId="1" xfId="0" applyNumberFormat="1" applyBorder="1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4" fillId="0" borderId="1" xfId="0" applyFont="1" applyBorder="1"/>
    <xf numFmtId="2" fontId="0" fillId="0" borderId="0" xfId="0" applyNumberFormat="1"/>
    <xf numFmtId="0" fontId="0" fillId="0" borderId="1" xfId="0" applyBorder="1" applyAlignment="1">
      <alignment vertical="center"/>
    </xf>
    <xf numFmtId="0" fontId="0" fillId="3" borderId="1" xfId="0" applyFill="1" applyBorder="1"/>
    <xf numFmtId="0" fontId="0" fillId="0" borderId="1" xfId="0" applyBorder="1" applyAlignment="1">
      <alignment horizontal="right"/>
    </xf>
    <xf numFmtId="2" fontId="0" fillId="3" borderId="1" xfId="0" applyNumberFormat="1" applyFill="1" applyBorder="1"/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2" xfId="0" applyNumberFormat="1" applyBorder="1"/>
    <xf numFmtId="164" fontId="0" fillId="0" borderId="1" xfId="0" applyNumberFormat="1" applyBorder="1"/>
    <xf numFmtId="165" fontId="0" fillId="0" borderId="1" xfId="0" applyNumberFormat="1" applyBorder="1"/>
    <xf numFmtId="166" fontId="0" fillId="0" borderId="1" xfId="0" applyNumberFormat="1" applyBorder="1"/>
    <xf numFmtId="0" fontId="8" fillId="0" borderId="1" xfId="0" applyFont="1" applyBorder="1"/>
    <xf numFmtId="0" fontId="0" fillId="2" borderId="0" xfId="0" applyFill="1"/>
    <xf numFmtId="167" fontId="0" fillId="0" borderId="1" xfId="0" applyNumberFormat="1" applyBorder="1"/>
    <xf numFmtId="0" fontId="4" fillId="0" borderId="0" xfId="0" applyFont="1"/>
    <xf numFmtId="167" fontId="0" fillId="0" borderId="0" xfId="0" applyNumberFormat="1"/>
    <xf numFmtId="3" fontId="0" fillId="0" borderId="0" xfId="0" applyNumberFormat="1"/>
    <xf numFmtId="168" fontId="0" fillId="0" borderId="0" xfId="0" applyNumberFormat="1"/>
    <xf numFmtId="0" fontId="0" fillId="0" borderId="2" xfId="0" applyBorder="1"/>
    <xf numFmtId="2" fontId="0" fillId="0" borderId="8" xfId="0" applyNumberForma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F86AE-3E8E-4CB4-953F-2A0460B3C1D4}">
  <sheetPr>
    <tabColor rgb="FFFFFF00"/>
  </sheetPr>
  <dimension ref="A1:AB46"/>
  <sheetViews>
    <sheetView topLeftCell="C25" zoomScale="115" zoomScaleNormal="115" workbookViewId="0">
      <selection activeCell="F38" sqref="F38"/>
    </sheetView>
  </sheetViews>
  <sheetFormatPr defaultRowHeight="14.5" x14ac:dyDescent="0.35"/>
  <cols>
    <col min="1" max="1" width="14.08984375" customWidth="1"/>
    <col min="10" max="10" width="8.7265625" customWidth="1"/>
    <col min="11" max="11" width="11.6328125" customWidth="1"/>
    <col min="12" max="13" width="12.6328125" customWidth="1"/>
    <col min="14" max="14" width="20.6328125" customWidth="1"/>
    <col min="15" max="15" width="17.6328125" customWidth="1"/>
    <col min="16" max="17" width="11.6328125" customWidth="1"/>
    <col min="26" max="26" width="10.6328125" customWidth="1"/>
    <col min="27" max="27" width="9.6328125" customWidth="1"/>
    <col min="28" max="28" width="8.6328125" customWidth="1"/>
  </cols>
  <sheetData>
    <row r="1" spans="1:28" x14ac:dyDescent="0.35">
      <c r="A1" s="38" t="s">
        <v>0</v>
      </c>
      <c r="B1" s="38" t="s">
        <v>8</v>
      </c>
      <c r="C1" s="38"/>
      <c r="D1" s="38"/>
      <c r="E1" s="38"/>
      <c r="F1" s="38" t="s">
        <v>13</v>
      </c>
      <c r="G1" s="38" t="s">
        <v>14</v>
      </c>
      <c r="H1" s="38" t="s">
        <v>15</v>
      </c>
      <c r="K1" s="3" t="s">
        <v>0</v>
      </c>
      <c r="L1" s="3" t="s">
        <v>16</v>
      </c>
      <c r="M1" s="3" t="s">
        <v>17</v>
      </c>
      <c r="N1" s="3" t="s">
        <v>18</v>
      </c>
      <c r="O1" s="3" t="s">
        <v>19</v>
      </c>
      <c r="P1" s="3" t="s">
        <v>20</v>
      </c>
      <c r="Q1" s="3" t="s">
        <v>21</v>
      </c>
      <c r="Z1" s="9" t="s">
        <v>104</v>
      </c>
    </row>
    <row r="2" spans="1:28" x14ac:dyDescent="0.35">
      <c r="A2" s="38"/>
      <c r="B2" s="3">
        <v>1</v>
      </c>
      <c r="C2" s="3">
        <v>2</v>
      </c>
      <c r="D2" s="3">
        <v>3</v>
      </c>
      <c r="E2" s="3">
        <v>4</v>
      </c>
      <c r="F2" s="38"/>
      <c r="G2" s="38"/>
      <c r="H2" s="38"/>
      <c r="K2" s="3" t="s">
        <v>22</v>
      </c>
      <c r="L2" s="6">
        <v>2.0019</v>
      </c>
      <c r="M2" s="6">
        <v>6.1920999999999999</v>
      </c>
      <c r="N2" s="6">
        <v>7.4767999999999999</v>
      </c>
      <c r="O2" s="6">
        <f>N2-M2</f>
        <v>1.2847</v>
      </c>
      <c r="P2" s="6">
        <f>(((L2-O2)/O2)*100)</f>
        <v>55.826262940764394</v>
      </c>
      <c r="Q2" s="6">
        <f>(((L2-O2)/L2)*100)</f>
        <v>35.82596533293372</v>
      </c>
      <c r="Z2" s="1" t="s">
        <v>71</v>
      </c>
      <c r="AA2" s="1" t="s">
        <v>8</v>
      </c>
      <c r="AB2" s="1" t="s">
        <v>105</v>
      </c>
    </row>
    <row r="3" spans="1:28" x14ac:dyDescent="0.35">
      <c r="A3" s="3" t="s">
        <v>1</v>
      </c>
      <c r="B3" s="4">
        <f t="shared" ref="B3:B9" si="0">Q2</f>
        <v>35.82596533293372</v>
      </c>
      <c r="C3" s="4">
        <f t="shared" ref="C3:C9" si="1">Q9</f>
        <v>35.787952767674788</v>
      </c>
      <c r="D3" s="4">
        <f t="shared" ref="D3:D9" si="2">Q16</f>
        <v>36.103080450603123</v>
      </c>
      <c r="E3" s="4">
        <f t="shared" ref="E3:E9" si="3">Q23</f>
        <v>36.002393179438606</v>
      </c>
      <c r="F3" s="4">
        <f>SUM(B3:E3)</f>
        <v>143.71939173065024</v>
      </c>
      <c r="G3" s="27">
        <f>AVERAGE(B3:E3)</f>
        <v>35.929847932662561</v>
      </c>
      <c r="H3" s="2">
        <f>_xlfn.STDEV.P(B3:E3)</f>
        <v>0.12864500619452188</v>
      </c>
      <c r="K3" s="3" t="s">
        <v>23</v>
      </c>
      <c r="L3" s="6">
        <v>2.0070000000000001</v>
      </c>
      <c r="M3" s="6">
        <v>4.4344999999999999</v>
      </c>
      <c r="N3" s="6">
        <v>5.7218</v>
      </c>
      <c r="O3" s="6">
        <f>N3-M3</f>
        <v>1.2873000000000001</v>
      </c>
      <c r="P3" s="6">
        <f t="shared" ref="P3:P24" si="4">(((L3-O3)/O3)*100)</f>
        <v>55.907713819622465</v>
      </c>
      <c r="Q3" s="6">
        <f t="shared" ref="Q3:Q24" si="5">(((L3-O3)/L3)*100)</f>
        <v>35.859491778774292</v>
      </c>
      <c r="Z3" t="s">
        <v>1</v>
      </c>
      <c r="AA3">
        <v>1</v>
      </c>
      <c r="AB3">
        <f>Q2</f>
        <v>35.82596533293372</v>
      </c>
    </row>
    <row r="4" spans="1:28" x14ac:dyDescent="0.35">
      <c r="A4" s="3" t="s">
        <v>2</v>
      </c>
      <c r="B4" s="4">
        <f t="shared" si="0"/>
        <v>35.859491778774292</v>
      </c>
      <c r="C4" s="4">
        <f t="shared" si="1"/>
        <v>35.743533406571487</v>
      </c>
      <c r="D4" s="4">
        <f t="shared" si="2"/>
        <v>35.888102124264506</v>
      </c>
      <c r="E4" s="4">
        <f t="shared" si="3"/>
        <v>35.710720702735074</v>
      </c>
      <c r="F4" s="4">
        <f t="shared" ref="F4:F9" si="6">SUM(B4:E4)</f>
        <v>143.20184801234535</v>
      </c>
      <c r="G4" s="27">
        <f t="shared" ref="G4:G9" si="7">AVERAGE(B4:E4)</f>
        <v>35.800462003086338</v>
      </c>
      <c r="H4" s="2">
        <f t="shared" ref="H4:H9" si="8">_xlfn.STDEV.P(B4:E4)</f>
        <v>7.4932755434090059E-2</v>
      </c>
      <c r="K4" s="3" t="s">
        <v>24</v>
      </c>
      <c r="L4" s="6">
        <v>2.004</v>
      </c>
      <c r="M4" s="6">
        <v>4.4333</v>
      </c>
      <c r="N4" s="6">
        <v>5.7207999999999997</v>
      </c>
      <c r="O4" s="6">
        <f t="shared" ref="O4:O24" si="9">N4-M4</f>
        <v>1.2874999999999996</v>
      </c>
      <c r="P4" s="6">
        <f t="shared" si="4"/>
        <v>55.650485436893248</v>
      </c>
      <c r="Q4" s="6">
        <f t="shared" si="5"/>
        <v>35.753493013972076</v>
      </c>
      <c r="T4" s="14">
        <f t="shared" ref="T4:W10" si="10">B3^2</f>
        <v>1283.4997920365688</v>
      </c>
      <c r="U4" s="14">
        <f t="shared" si="10"/>
        <v>1280.7775633013216</v>
      </c>
      <c r="V4" s="14">
        <f t="shared" si="10"/>
        <v>1303.4324180227213</v>
      </c>
      <c r="W4" s="14">
        <f t="shared" si="10"/>
        <v>1296.1723146468873</v>
      </c>
      <c r="X4" s="14">
        <f>SUM(T4:W4)</f>
        <v>5163.8820880074991</v>
      </c>
      <c r="Z4" t="s">
        <v>1</v>
      </c>
      <c r="AA4">
        <v>2</v>
      </c>
      <c r="AB4">
        <f>Q9</f>
        <v>35.787952767674788</v>
      </c>
    </row>
    <row r="5" spans="1:28" x14ac:dyDescent="0.35">
      <c r="A5" s="3" t="s">
        <v>3</v>
      </c>
      <c r="B5" s="4">
        <f t="shared" si="0"/>
        <v>35.753493013972076</v>
      </c>
      <c r="C5" s="4">
        <f t="shared" si="1"/>
        <v>35.681852202983862</v>
      </c>
      <c r="D5" s="4">
        <f t="shared" si="2"/>
        <v>35.875579482578161</v>
      </c>
      <c r="E5" s="4">
        <f t="shared" si="3"/>
        <v>35.75310365458445</v>
      </c>
      <c r="F5" s="4">
        <f t="shared" si="6"/>
        <v>143.06402835411853</v>
      </c>
      <c r="G5" s="27">
        <f t="shared" si="7"/>
        <v>35.766007088529634</v>
      </c>
      <c r="H5" s="2">
        <f t="shared" si="8"/>
        <v>6.966213994767434E-2</v>
      </c>
      <c r="K5" s="3" t="s">
        <v>25</v>
      </c>
      <c r="L5" s="6">
        <v>2.0051000000000001</v>
      </c>
      <c r="M5" s="6">
        <v>4.4839000000000002</v>
      </c>
      <c r="N5" s="6">
        <v>5.7534000000000001</v>
      </c>
      <c r="O5" s="6">
        <f t="shared" si="9"/>
        <v>1.2694999999999999</v>
      </c>
      <c r="P5" s="6">
        <f t="shared" si="4"/>
        <v>57.944072469476197</v>
      </c>
      <c r="Q5" s="6">
        <f t="shared" si="5"/>
        <v>36.686449553638234</v>
      </c>
      <c r="T5" s="14">
        <f t="shared" si="10"/>
        <v>1285.9031506319809</v>
      </c>
      <c r="U5" s="14">
        <f t="shared" si="10"/>
        <v>1277.6001803866918</v>
      </c>
      <c r="V5" s="14">
        <f t="shared" si="10"/>
        <v>1287.9558740816385</v>
      </c>
      <c r="W5" s="14">
        <f t="shared" si="10"/>
        <v>1275.2555731087514</v>
      </c>
      <c r="X5" s="14">
        <f t="shared" ref="X5:X10" si="11">SUM(T5:W5)</f>
        <v>5126.7147782090624</v>
      </c>
      <c r="Z5" t="s">
        <v>1</v>
      </c>
      <c r="AA5">
        <v>3</v>
      </c>
      <c r="AB5">
        <f>Q16</f>
        <v>36.103080450603123</v>
      </c>
    </row>
    <row r="6" spans="1:28" x14ac:dyDescent="0.35">
      <c r="A6" s="3" t="s">
        <v>4</v>
      </c>
      <c r="B6" s="4">
        <f t="shared" si="0"/>
        <v>36.686449553638234</v>
      </c>
      <c r="C6" s="4">
        <f t="shared" si="1"/>
        <v>36.565525501547036</v>
      </c>
      <c r="D6" s="4">
        <f t="shared" si="2"/>
        <v>36.653684841222294</v>
      </c>
      <c r="E6" s="4">
        <f t="shared" si="3"/>
        <v>36.648379052369073</v>
      </c>
      <c r="F6" s="4">
        <f t="shared" si="6"/>
        <v>146.55403894877665</v>
      </c>
      <c r="G6" s="27">
        <f t="shared" si="7"/>
        <v>36.638509737194163</v>
      </c>
      <c r="H6" s="2">
        <f t="shared" si="8"/>
        <v>4.4588708822898331E-2</v>
      </c>
      <c r="K6" s="3" t="s">
        <v>26</v>
      </c>
      <c r="L6" s="6">
        <v>2.0011999999999999</v>
      </c>
      <c r="M6" s="6">
        <v>4.4112</v>
      </c>
      <c r="N6" s="6">
        <v>5.7004000000000001</v>
      </c>
      <c r="O6" s="6">
        <f t="shared" si="9"/>
        <v>1.2892000000000001</v>
      </c>
      <c r="P6" s="6">
        <f t="shared" si="4"/>
        <v>55.228048402109806</v>
      </c>
      <c r="Q6" s="6">
        <f t="shared" si="5"/>
        <v>35.578652808315006</v>
      </c>
      <c r="T6" s="14">
        <f t="shared" si="10"/>
        <v>1278.3122627001501</v>
      </c>
      <c r="U6" s="14">
        <f t="shared" si="10"/>
        <v>1273.1945766355843</v>
      </c>
      <c r="V6" s="14">
        <f t="shared" si="10"/>
        <v>1287.057203210783</v>
      </c>
      <c r="W6" s="14">
        <f t="shared" si="10"/>
        <v>1278.28442093546</v>
      </c>
      <c r="X6" s="14">
        <f t="shared" si="11"/>
        <v>5116.848463481977</v>
      </c>
      <c r="Z6" t="s">
        <v>1</v>
      </c>
      <c r="AA6">
        <v>4</v>
      </c>
      <c r="AB6">
        <f>Q23</f>
        <v>36.002393179438606</v>
      </c>
    </row>
    <row r="7" spans="1:28" x14ac:dyDescent="0.35">
      <c r="A7" s="3" t="s">
        <v>5</v>
      </c>
      <c r="B7" s="4">
        <f t="shared" si="0"/>
        <v>35.578652808315006</v>
      </c>
      <c r="C7" s="4">
        <f t="shared" si="1"/>
        <v>35.575530586766554</v>
      </c>
      <c r="D7" s="4">
        <f>Q20</f>
        <v>35.608634819108545</v>
      </c>
      <c r="E7" s="4">
        <f t="shared" si="3"/>
        <v>35.546679980029936</v>
      </c>
      <c r="F7" s="4">
        <f t="shared" si="6"/>
        <v>142.30949819422005</v>
      </c>
      <c r="G7" s="27">
        <f t="shared" si="7"/>
        <v>35.577374548555014</v>
      </c>
      <c r="H7" s="2">
        <f t="shared" si="8"/>
        <v>2.1933964502068481E-2</v>
      </c>
      <c r="K7" s="3" t="s">
        <v>27</v>
      </c>
      <c r="L7" s="6">
        <v>2.0024000000000002</v>
      </c>
      <c r="M7" s="6">
        <v>4.4238</v>
      </c>
      <c r="N7" s="6">
        <v>5.7016999999999998</v>
      </c>
      <c r="O7" s="6">
        <f t="shared" si="9"/>
        <v>1.2778999999999998</v>
      </c>
      <c r="P7" s="6">
        <f t="shared" si="4"/>
        <v>56.694577040457041</v>
      </c>
      <c r="Q7" s="6">
        <f t="shared" si="5"/>
        <v>36.181582101478241</v>
      </c>
      <c r="T7" s="14">
        <f t="shared" si="10"/>
        <v>1345.895580851643</v>
      </c>
      <c r="U7" s="14">
        <f t="shared" si="10"/>
        <v>1337.0376552042867</v>
      </c>
      <c r="V7" s="14">
        <f t="shared" si="10"/>
        <v>1343.4926124396491</v>
      </c>
      <c r="W7" s="14">
        <f t="shared" si="10"/>
        <v>1343.1036871661242</v>
      </c>
      <c r="X7" s="14">
        <f t="shared" si="11"/>
        <v>5369.5295356617034</v>
      </c>
      <c r="Z7" t="s">
        <v>2</v>
      </c>
      <c r="AA7">
        <v>1</v>
      </c>
      <c r="AB7">
        <f>Q3</f>
        <v>35.859491778774292</v>
      </c>
    </row>
    <row r="8" spans="1:28" x14ac:dyDescent="0.35">
      <c r="A8" s="3" t="s">
        <v>6</v>
      </c>
      <c r="B8" s="4">
        <f t="shared" si="0"/>
        <v>36.181582101478241</v>
      </c>
      <c r="C8" s="4">
        <f t="shared" si="1"/>
        <v>36.071553490231359</v>
      </c>
      <c r="D8" s="4">
        <f t="shared" si="2"/>
        <v>36.230146838477694</v>
      </c>
      <c r="E8" s="4">
        <f t="shared" si="3"/>
        <v>36.119716198660967</v>
      </c>
      <c r="F8" s="4">
        <f t="shared" si="6"/>
        <v>144.60299862884824</v>
      </c>
      <c r="G8" s="27">
        <f t="shared" si="7"/>
        <v>36.15074965721206</v>
      </c>
      <c r="H8" s="2">
        <f t="shared" si="8"/>
        <v>6.0186502694608672E-2</v>
      </c>
      <c r="K8" s="3" t="s">
        <v>28</v>
      </c>
      <c r="L8" s="6">
        <v>2.0024000000000002</v>
      </c>
      <c r="M8" s="6">
        <v>6.2141999999999999</v>
      </c>
      <c r="N8" s="6">
        <v>7.4928999999999997</v>
      </c>
      <c r="O8" s="6">
        <f t="shared" si="9"/>
        <v>1.2786999999999997</v>
      </c>
      <c r="P8" s="6">
        <f t="shared" si="4"/>
        <v>56.596543364354467</v>
      </c>
      <c r="Q8" s="6">
        <f t="shared" si="5"/>
        <v>36.141630043947281</v>
      </c>
      <c r="T8" s="14">
        <f t="shared" si="10"/>
        <v>1265.8405356546214</v>
      </c>
      <c r="U8" s="14">
        <f t="shared" si="10"/>
        <v>1265.6183765299627</v>
      </c>
      <c r="V8" s="14">
        <f t="shared" si="10"/>
        <v>1267.9748736806293</v>
      </c>
      <c r="W8" s="14">
        <f t="shared" si="10"/>
        <v>1263.5664576026611</v>
      </c>
      <c r="X8" s="14">
        <f t="shared" si="11"/>
        <v>5063.0002434678745</v>
      </c>
      <c r="Z8" t="s">
        <v>2</v>
      </c>
      <c r="AA8">
        <v>2</v>
      </c>
      <c r="AB8">
        <f>Q10</f>
        <v>35.743533406571487</v>
      </c>
    </row>
    <row r="9" spans="1:28" x14ac:dyDescent="0.35">
      <c r="A9" s="3" t="s">
        <v>7</v>
      </c>
      <c r="B9" s="4">
        <f t="shared" si="0"/>
        <v>36.141630043947281</v>
      </c>
      <c r="C9" s="4">
        <f t="shared" si="1"/>
        <v>35.241939502666057</v>
      </c>
      <c r="D9" s="4">
        <f t="shared" si="2"/>
        <v>36.227978240255524</v>
      </c>
      <c r="E9" s="4">
        <f t="shared" si="3"/>
        <v>36.074906367041201</v>
      </c>
      <c r="F9" s="4">
        <f t="shared" si="6"/>
        <v>143.68645415391006</v>
      </c>
      <c r="G9" s="27">
        <f t="shared" si="7"/>
        <v>35.921613538477516</v>
      </c>
      <c r="H9" s="2">
        <f t="shared" si="8"/>
        <v>0.39614456938722103</v>
      </c>
      <c r="K9" s="3" t="s">
        <v>29</v>
      </c>
      <c r="L9" s="6">
        <v>2.0070999999999999</v>
      </c>
      <c r="M9" s="6">
        <v>6.0959000000000003</v>
      </c>
      <c r="N9" s="6">
        <v>7.3846999999999996</v>
      </c>
      <c r="O9" s="6">
        <f t="shared" si="9"/>
        <v>1.2887999999999993</v>
      </c>
      <c r="P9" s="6">
        <f t="shared" si="4"/>
        <v>55.734016139044151</v>
      </c>
      <c r="Q9" s="6">
        <f t="shared" si="5"/>
        <v>35.787952767674788</v>
      </c>
      <c r="T9" s="14">
        <f t="shared" si="10"/>
        <v>1309.1068833660106</v>
      </c>
      <c r="U9" s="14">
        <f t="shared" si="10"/>
        <v>1301.1569711986222</v>
      </c>
      <c r="V9" s="14">
        <f t="shared" si="10"/>
        <v>1312.6235399376553</v>
      </c>
      <c r="W9" s="14">
        <f t="shared" si="10"/>
        <v>1304.6338982718114</v>
      </c>
      <c r="X9" s="14">
        <f t="shared" si="11"/>
        <v>5227.5212927740995</v>
      </c>
      <c r="Z9" t="s">
        <v>2</v>
      </c>
      <c r="AA9">
        <v>3</v>
      </c>
      <c r="AB9">
        <f>Q17</f>
        <v>35.888102124264506</v>
      </c>
    </row>
    <row r="10" spans="1:28" x14ac:dyDescent="0.35">
      <c r="A10" s="3" t="s">
        <v>13</v>
      </c>
      <c r="B10" s="4">
        <f>SUM(B3:B9)</f>
        <v>252.02726463305888</v>
      </c>
      <c r="C10" s="4">
        <f>SUM(C3:C9)</f>
        <v>250.66788745844116</v>
      </c>
      <c r="D10" s="4">
        <f>SUM(D3:D9)</f>
        <v>252.58720679650986</v>
      </c>
      <c r="E10" s="4">
        <f>SUM(E3:E9)</f>
        <v>251.85589913485927</v>
      </c>
      <c r="F10" s="4">
        <f>SUM(B10:E10)</f>
        <v>1007.1382580228692</v>
      </c>
      <c r="G10" s="18"/>
      <c r="H10" s="16"/>
      <c r="K10" s="3" t="s">
        <v>30</v>
      </c>
      <c r="L10" s="6">
        <v>2.0026000000000002</v>
      </c>
      <c r="M10" s="6">
        <v>6.0894000000000004</v>
      </c>
      <c r="N10" s="6">
        <v>7.3761999999999999</v>
      </c>
      <c r="O10" s="6">
        <f t="shared" si="9"/>
        <v>1.2867999999999995</v>
      </c>
      <c r="P10" s="6">
        <f t="shared" si="4"/>
        <v>55.626359962698238</v>
      </c>
      <c r="Q10" s="6">
        <f t="shared" si="5"/>
        <v>35.743533406571487</v>
      </c>
      <c r="T10" s="14">
        <f t="shared" si="10"/>
        <v>1306.2174222335527</v>
      </c>
      <c r="U10" s="14">
        <f t="shared" si="10"/>
        <v>1241.9942999095742</v>
      </c>
      <c r="V10" s="14">
        <f t="shared" si="10"/>
        <v>1312.4664073764277</v>
      </c>
      <c r="W10" s="14">
        <f t="shared" si="10"/>
        <v>1301.3988693907897</v>
      </c>
      <c r="X10" s="14">
        <f t="shared" si="11"/>
        <v>5162.0769989103446</v>
      </c>
      <c r="Z10" t="s">
        <v>2</v>
      </c>
      <c r="AA10">
        <v>4</v>
      </c>
      <c r="AB10">
        <f>Q24</f>
        <v>35.710720702735074</v>
      </c>
    </row>
    <row r="11" spans="1:28" x14ac:dyDescent="0.35">
      <c r="K11" s="3" t="s">
        <v>31</v>
      </c>
      <c r="L11" s="6">
        <v>2.0041000000000002</v>
      </c>
      <c r="M11" s="6">
        <v>6.1418999999999997</v>
      </c>
      <c r="N11" s="6">
        <v>7.4309000000000003</v>
      </c>
      <c r="O11" s="6">
        <f t="shared" si="9"/>
        <v>1.2890000000000006</v>
      </c>
      <c r="P11" s="6">
        <f t="shared" si="4"/>
        <v>55.477114041892882</v>
      </c>
      <c r="Q11" s="6">
        <f t="shared" si="5"/>
        <v>35.681852202983862</v>
      </c>
      <c r="T11" s="14"/>
      <c r="U11" s="14"/>
      <c r="W11" t="s">
        <v>13</v>
      </c>
      <c r="X11" s="14">
        <f>SUM(X4:X10)</f>
        <v>36229.573400512556</v>
      </c>
      <c r="Z11" t="s">
        <v>3</v>
      </c>
      <c r="AA11">
        <v>1</v>
      </c>
      <c r="AB11">
        <f>Q4</f>
        <v>35.753493013972076</v>
      </c>
    </row>
    <row r="12" spans="1:28" x14ac:dyDescent="0.35">
      <c r="A12" s="8" t="s">
        <v>60</v>
      </c>
      <c r="B12">
        <v>7</v>
      </c>
      <c r="K12" s="3" t="s">
        <v>32</v>
      </c>
      <c r="L12" s="6">
        <v>2.0038</v>
      </c>
      <c r="M12" s="6">
        <v>6.1647999999999996</v>
      </c>
      <c r="N12" s="6">
        <v>7.4359000000000002</v>
      </c>
      <c r="O12" s="6">
        <f t="shared" si="9"/>
        <v>1.2711000000000006</v>
      </c>
      <c r="P12" s="6">
        <f t="shared" si="4"/>
        <v>57.642986389741104</v>
      </c>
      <c r="Q12" s="6">
        <f t="shared" si="5"/>
        <v>36.565525501547036</v>
      </c>
      <c r="X12" s="14">
        <f>X11-B14</f>
        <v>3.5923014647196396</v>
      </c>
      <c r="Z12" t="s">
        <v>3</v>
      </c>
      <c r="AA12">
        <v>2</v>
      </c>
      <c r="AB12">
        <f>Q11</f>
        <v>35.681852202983862</v>
      </c>
    </row>
    <row r="13" spans="1:28" x14ac:dyDescent="0.35">
      <c r="A13" s="8" t="s">
        <v>61</v>
      </c>
      <c r="B13">
        <v>4</v>
      </c>
      <c r="K13" s="3" t="s">
        <v>33</v>
      </c>
      <c r="L13" s="6">
        <v>2.0024999999999999</v>
      </c>
      <c r="M13" s="6">
        <v>6.1675000000000004</v>
      </c>
      <c r="N13" s="6">
        <v>7.4576000000000002</v>
      </c>
      <c r="O13" s="6">
        <f t="shared" si="9"/>
        <v>1.2900999999999998</v>
      </c>
      <c r="P13" s="6">
        <f t="shared" si="4"/>
        <v>55.220525540655785</v>
      </c>
      <c r="Q13" s="6">
        <f t="shared" si="5"/>
        <v>35.575530586766554</v>
      </c>
      <c r="Z13" t="s">
        <v>3</v>
      </c>
      <c r="AA13">
        <v>3</v>
      </c>
      <c r="AB13">
        <f>Q18</f>
        <v>35.875579482578161</v>
      </c>
    </row>
    <row r="14" spans="1:28" x14ac:dyDescent="0.35">
      <c r="A14" t="s">
        <v>62</v>
      </c>
      <c r="B14">
        <f>(F10^2)/(B12*B13)</f>
        <v>36225.981099047836</v>
      </c>
      <c r="K14" s="3" t="s">
        <v>34</v>
      </c>
      <c r="L14" s="6">
        <v>2.0013000000000001</v>
      </c>
      <c r="M14" s="6">
        <v>6.1390000000000002</v>
      </c>
      <c r="N14" s="6">
        <v>7.4184000000000001</v>
      </c>
      <c r="O14" s="6">
        <f t="shared" si="9"/>
        <v>1.2793999999999999</v>
      </c>
      <c r="P14" s="6">
        <f t="shared" si="4"/>
        <v>56.424886665624527</v>
      </c>
      <c r="Q14" s="6">
        <f t="shared" si="5"/>
        <v>36.071553490231359</v>
      </c>
      <c r="Z14" t="s">
        <v>3</v>
      </c>
      <c r="AA14">
        <v>4</v>
      </c>
      <c r="AB14">
        <f>Q25</f>
        <v>35.75310365458445</v>
      </c>
    </row>
    <row r="15" spans="1:28" x14ac:dyDescent="0.35">
      <c r="K15" s="3" t="s">
        <v>35</v>
      </c>
      <c r="L15" s="6">
        <v>2.0066999999999999</v>
      </c>
      <c r="M15" s="6">
        <v>5.9771999999999998</v>
      </c>
      <c r="N15" s="6">
        <v>7.2766999999999999</v>
      </c>
      <c r="O15" s="6">
        <f t="shared" si="9"/>
        <v>1.2995000000000001</v>
      </c>
      <c r="P15" s="6">
        <f t="shared" si="4"/>
        <v>54.420931127356653</v>
      </c>
      <c r="Q15" s="6">
        <f t="shared" si="5"/>
        <v>35.241939502666057</v>
      </c>
      <c r="Z15" t="s">
        <v>4</v>
      </c>
      <c r="AA15">
        <v>1</v>
      </c>
      <c r="AB15">
        <f>Q5</f>
        <v>36.686449553638234</v>
      </c>
    </row>
    <row r="16" spans="1:28" x14ac:dyDescent="0.35">
      <c r="K16" s="3" t="s">
        <v>36</v>
      </c>
      <c r="L16" s="6">
        <v>2.0062000000000002</v>
      </c>
      <c r="M16" s="6">
        <v>6.1993</v>
      </c>
      <c r="N16" s="6">
        <v>7.4812000000000003</v>
      </c>
      <c r="O16" s="6">
        <f>N16-M16</f>
        <v>1.2819000000000003</v>
      </c>
      <c r="P16" s="6">
        <f>(((L16-O16)/O16)*100)</f>
        <v>56.502067243934775</v>
      </c>
      <c r="Q16" s="6">
        <f>(((L16-O16)/L16)*100)</f>
        <v>36.103080450603123</v>
      </c>
      <c r="Z16" t="s">
        <v>4</v>
      </c>
      <c r="AA16">
        <v>2</v>
      </c>
      <c r="AB16">
        <f>Q12</f>
        <v>36.565525501547036</v>
      </c>
    </row>
    <row r="17" spans="1:28" x14ac:dyDescent="0.35">
      <c r="A17" s="10" t="s">
        <v>63</v>
      </c>
      <c r="B17" s="11"/>
      <c r="C17" s="11"/>
      <c r="D17" s="11"/>
      <c r="E17" s="11"/>
      <c r="K17" s="3" t="s">
        <v>37</v>
      </c>
      <c r="L17" s="6">
        <v>2.0053999999999998</v>
      </c>
      <c r="M17" s="6">
        <v>6.0871000000000004</v>
      </c>
      <c r="N17" s="6">
        <v>7.3727999999999998</v>
      </c>
      <c r="O17" s="6">
        <f t="shared" si="9"/>
        <v>1.2856999999999994</v>
      </c>
      <c r="P17" s="6">
        <f t="shared" si="4"/>
        <v>55.977288636540464</v>
      </c>
      <c r="Q17" s="6">
        <f t="shared" si="5"/>
        <v>35.888102124264506</v>
      </c>
      <c r="Z17" t="s">
        <v>4</v>
      </c>
      <c r="AA17">
        <v>3</v>
      </c>
      <c r="AB17">
        <f>Q19</f>
        <v>36.653684841222294</v>
      </c>
    </row>
    <row r="18" spans="1:28" x14ac:dyDescent="0.35">
      <c r="A18" s="39" t="s">
        <v>64</v>
      </c>
      <c r="B18" s="41" t="s">
        <v>68</v>
      </c>
      <c r="C18" s="41" t="s">
        <v>65</v>
      </c>
      <c r="D18" s="41" t="s">
        <v>66</v>
      </c>
      <c r="E18" s="41" t="s">
        <v>67</v>
      </c>
      <c r="F18" s="34"/>
      <c r="G18" s="36" t="s">
        <v>69</v>
      </c>
      <c r="H18" s="37"/>
      <c r="K18" s="3" t="s">
        <v>38</v>
      </c>
      <c r="L18" s="6">
        <v>2.0061</v>
      </c>
      <c r="M18" s="6">
        <v>6.0876000000000001</v>
      </c>
      <c r="N18" s="6">
        <v>7.3739999999999997</v>
      </c>
      <c r="O18" s="6">
        <f t="shared" si="9"/>
        <v>1.2863999999999995</v>
      </c>
      <c r="P18" s="6">
        <f t="shared" si="4"/>
        <v>55.946828358209011</v>
      </c>
      <c r="Q18" s="6">
        <f t="shared" si="5"/>
        <v>35.875579482578161</v>
      </c>
      <c r="Z18" t="s">
        <v>4</v>
      </c>
      <c r="AA18">
        <v>4</v>
      </c>
      <c r="AB18">
        <f>Q26</f>
        <v>36.648379052369073</v>
      </c>
    </row>
    <row r="19" spans="1:28" ht="14.5" customHeight="1" x14ac:dyDescent="0.35">
      <c r="A19" s="40"/>
      <c r="B19" s="42"/>
      <c r="C19" s="42"/>
      <c r="D19" s="42"/>
      <c r="E19" s="42"/>
      <c r="F19" s="35"/>
      <c r="G19" s="12">
        <v>0.01</v>
      </c>
      <c r="H19" s="12">
        <v>0.05</v>
      </c>
      <c r="K19" s="3" t="s">
        <v>39</v>
      </c>
      <c r="L19" s="6">
        <v>2.0028000000000001</v>
      </c>
      <c r="M19" s="6">
        <v>6.3132999999999999</v>
      </c>
      <c r="N19" s="6">
        <v>7.5819999999999999</v>
      </c>
      <c r="O19" s="6">
        <f t="shared" si="9"/>
        <v>1.2686999999999999</v>
      </c>
      <c r="P19" s="6">
        <f t="shared" si="4"/>
        <v>57.862378812958163</v>
      </c>
      <c r="Q19" s="6">
        <f t="shared" si="5"/>
        <v>36.653684841222294</v>
      </c>
      <c r="Z19" t="s">
        <v>5</v>
      </c>
      <c r="AA19">
        <v>1</v>
      </c>
      <c r="AB19">
        <f>Q6</f>
        <v>35.578652808315006</v>
      </c>
    </row>
    <row r="20" spans="1:28" x14ac:dyDescent="0.35">
      <c r="A20" s="13" t="s">
        <v>70</v>
      </c>
      <c r="B20" s="2">
        <f>B13-1</f>
        <v>3</v>
      </c>
      <c r="C20" s="2">
        <f>SUMSQ(B10:E10)/B12-B14</f>
        <v>0.27931346514378674</v>
      </c>
      <c r="D20" s="2">
        <f>C20/B20</f>
        <v>9.3104488381262243E-2</v>
      </c>
      <c r="E20" s="2">
        <f>D20/D22</f>
        <v>3.4852874141421313</v>
      </c>
      <c r="F20" s="17" t="s">
        <v>110</v>
      </c>
      <c r="G20" s="2">
        <f>FINV(0.01,B20,B22)</f>
        <v>5.0918895204140124</v>
      </c>
      <c r="H20" s="2">
        <f>FINV(0.05,B20,B22)</f>
        <v>3.1599075898007243</v>
      </c>
      <c r="K20" s="3" t="s">
        <v>40</v>
      </c>
      <c r="L20" s="6">
        <v>2.0011999999999999</v>
      </c>
      <c r="M20" s="6">
        <v>6.1131000000000002</v>
      </c>
      <c r="N20" s="6">
        <v>7.4016999999999999</v>
      </c>
      <c r="O20" s="6">
        <f t="shared" si="9"/>
        <v>1.2885999999999997</v>
      </c>
      <c r="P20" s="6">
        <f t="shared" si="4"/>
        <v>55.300325935123404</v>
      </c>
      <c r="Q20" s="6">
        <f t="shared" si="5"/>
        <v>35.608634819108545</v>
      </c>
      <c r="Z20" t="s">
        <v>5</v>
      </c>
      <c r="AA20">
        <v>2</v>
      </c>
      <c r="AB20">
        <f>Q13</f>
        <v>35.575530586766554</v>
      </c>
    </row>
    <row r="21" spans="1:28" x14ac:dyDescent="0.35">
      <c r="A21" s="13" t="s">
        <v>71</v>
      </c>
      <c r="B21" s="2">
        <f>B12-1</f>
        <v>6</v>
      </c>
      <c r="C21" s="2">
        <f>SUMSQ(F3:F9)/B13-B14</f>
        <v>2.8321436410697061</v>
      </c>
      <c r="D21" s="2">
        <f>C21/B21</f>
        <v>0.47202394017828436</v>
      </c>
      <c r="E21" s="2">
        <f>D21/D22</f>
        <v>17.669815134371603</v>
      </c>
      <c r="F21" s="17" t="s">
        <v>106</v>
      </c>
      <c r="G21" s="2">
        <f>FINV(0.01,B21,B22)</f>
        <v>4.0146365073547567</v>
      </c>
      <c r="H21" s="2">
        <f>FINV(0.05,B21,B22)</f>
        <v>2.6613045229279009</v>
      </c>
      <c r="K21" s="3" t="s">
        <v>41</v>
      </c>
      <c r="L21" s="6">
        <v>2.0022000000000002</v>
      </c>
      <c r="M21" s="6">
        <v>6.1176000000000004</v>
      </c>
      <c r="N21" s="6">
        <v>7.3944000000000001</v>
      </c>
      <c r="O21" s="6">
        <f t="shared" si="9"/>
        <v>1.2767999999999997</v>
      </c>
      <c r="P21" s="6">
        <f t="shared" si="4"/>
        <v>56.813909774436141</v>
      </c>
      <c r="Q21" s="6">
        <f t="shared" si="5"/>
        <v>36.230146838477694</v>
      </c>
      <c r="Z21" t="s">
        <v>5</v>
      </c>
      <c r="AA21">
        <v>3</v>
      </c>
      <c r="AB21">
        <f>Q20</f>
        <v>35.608634819108545</v>
      </c>
    </row>
    <row r="22" spans="1:28" x14ac:dyDescent="0.35">
      <c r="A22" s="13" t="s">
        <v>72</v>
      </c>
      <c r="B22" s="2">
        <f>B20*B21</f>
        <v>18</v>
      </c>
      <c r="C22" s="4">
        <f>C23-C20-C21</f>
        <v>0.48084435850614682</v>
      </c>
      <c r="D22" s="2">
        <f>C22/B22</f>
        <v>2.6713575472563714E-2</v>
      </c>
      <c r="E22" s="16"/>
      <c r="F22" s="16"/>
      <c r="G22" s="16"/>
      <c r="H22" s="16"/>
      <c r="K22" s="3" t="s">
        <v>42</v>
      </c>
      <c r="L22" s="6">
        <v>2.0036999999999998</v>
      </c>
      <c r="M22" s="6">
        <v>4.4813999999999998</v>
      </c>
      <c r="N22" s="6">
        <v>5.7591999999999999</v>
      </c>
      <c r="O22" s="6">
        <f t="shared" si="9"/>
        <v>1.2778</v>
      </c>
      <c r="P22" s="6">
        <f t="shared" si="4"/>
        <v>56.808577242134895</v>
      </c>
      <c r="Q22" s="6">
        <f t="shared" si="5"/>
        <v>36.227978240255524</v>
      </c>
      <c r="Z22" t="s">
        <v>5</v>
      </c>
      <c r="AA22">
        <v>4</v>
      </c>
      <c r="AB22">
        <f>Q27</f>
        <v>35.546679980029936</v>
      </c>
    </row>
    <row r="23" spans="1:28" x14ac:dyDescent="0.35">
      <c r="A23" s="13" t="s">
        <v>13</v>
      </c>
      <c r="B23" s="2">
        <f>(B12*B13)-1</f>
        <v>27</v>
      </c>
      <c r="C23" s="4">
        <f>SUMSQ(B3:E9)-B14</f>
        <v>3.5923014647196396</v>
      </c>
      <c r="D23" s="16"/>
      <c r="E23" s="16"/>
      <c r="F23" s="16"/>
      <c r="G23" s="16"/>
      <c r="H23" s="16"/>
      <c r="K23" s="3" t="s">
        <v>43</v>
      </c>
      <c r="L23" s="6">
        <v>2.0057</v>
      </c>
      <c r="M23" s="6">
        <v>6.2324000000000002</v>
      </c>
      <c r="N23" s="6">
        <v>7.516</v>
      </c>
      <c r="O23" s="6">
        <f t="shared" si="9"/>
        <v>1.2835999999999999</v>
      </c>
      <c r="P23" s="6">
        <f t="shared" si="4"/>
        <v>56.255842941726421</v>
      </c>
      <c r="Q23" s="6">
        <f t="shared" si="5"/>
        <v>36.002393179438606</v>
      </c>
      <c r="Z23" t="s">
        <v>6</v>
      </c>
      <c r="AA23">
        <v>1</v>
      </c>
      <c r="AB23">
        <f>Q7</f>
        <v>36.181582101478241</v>
      </c>
    </row>
    <row r="24" spans="1:28" x14ac:dyDescent="0.35">
      <c r="K24" s="3" t="s">
        <v>44</v>
      </c>
      <c r="L24" s="6">
        <v>2.0036</v>
      </c>
      <c r="M24" s="6">
        <v>6.1383999999999999</v>
      </c>
      <c r="N24" s="6">
        <v>7.4264999999999999</v>
      </c>
      <c r="O24" s="6">
        <f t="shared" si="9"/>
        <v>1.2881</v>
      </c>
      <c r="P24" s="6">
        <f t="shared" si="4"/>
        <v>55.546929586212258</v>
      </c>
      <c r="Q24" s="6">
        <f t="shared" si="5"/>
        <v>35.710720702735074</v>
      </c>
      <c r="Z24" t="s">
        <v>6</v>
      </c>
      <c r="AA24">
        <v>2</v>
      </c>
      <c r="AB24">
        <f>Q14</f>
        <v>36.071553490231359</v>
      </c>
    </row>
    <row r="25" spans="1:28" x14ac:dyDescent="0.35">
      <c r="A25" s="28" t="s">
        <v>124</v>
      </c>
      <c r="B25">
        <f>SQRT(D22/B13)</f>
        <v>8.1721440688113961E-2</v>
      </c>
      <c r="K25" s="3" t="s">
        <v>45</v>
      </c>
      <c r="L25" s="6">
        <v>2.0057</v>
      </c>
      <c r="M25" s="6">
        <v>6.2111999999999998</v>
      </c>
      <c r="N25" s="6">
        <v>7.4997999999999996</v>
      </c>
      <c r="O25" s="6">
        <f>N25-M25</f>
        <v>1.2885999999999997</v>
      </c>
      <c r="P25" s="6">
        <f>(((L25-O25)/O25)*100)</f>
        <v>55.649542138755272</v>
      </c>
      <c r="Q25" s="6">
        <f>(((L25-O25)/L25)*100)</f>
        <v>35.75310365458445</v>
      </c>
      <c r="Z25" t="s">
        <v>6</v>
      </c>
      <c r="AA25">
        <v>3</v>
      </c>
      <c r="AB25">
        <f>Q21</f>
        <v>36.230146838477694</v>
      </c>
    </row>
    <row r="26" spans="1:28" x14ac:dyDescent="0.35">
      <c r="A26" s="28" t="s">
        <v>74</v>
      </c>
      <c r="B26">
        <v>4.67</v>
      </c>
      <c r="K26" s="3" t="s">
        <v>46</v>
      </c>
      <c r="L26" s="6">
        <v>2.0049999999999999</v>
      </c>
      <c r="M26" s="6">
        <v>6.1303000000000001</v>
      </c>
      <c r="N26" s="6">
        <v>7.4005000000000001</v>
      </c>
      <c r="O26" s="6">
        <f>N26-M26</f>
        <v>1.2702</v>
      </c>
      <c r="P26" s="6">
        <f>(((L26-O26)/O26)*100)</f>
        <v>57.849157612974324</v>
      </c>
      <c r="Q26" s="6">
        <f>(((L26-O26)/L26)*100)</f>
        <v>36.648379052369073</v>
      </c>
      <c r="Z26" t="s">
        <v>6</v>
      </c>
      <c r="AA26">
        <v>4</v>
      </c>
      <c r="AB26">
        <f>Q28</f>
        <v>36.119716198660967</v>
      </c>
    </row>
    <row r="27" spans="1:28" x14ac:dyDescent="0.35">
      <c r="A27" s="10" t="s">
        <v>73</v>
      </c>
      <c r="B27">
        <f>B25*B26</f>
        <v>0.3816391280134922</v>
      </c>
      <c r="K27" s="3" t="s">
        <v>47</v>
      </c>
      <c r="L27" s="6">
        <v>2.0030000000000001</v>
      </c>
      <c r="M27" s="6">
        <v>5.9767999999999999</v>
      </c>
      <c r="N27" s="6">
        <v>7.2678000000000003</v>
      </c>
      <c r="O27" s="6">
        <f>N27-M27</f>
        <v>1.2910000000000004</v>
      </c>
      <c r="P27" s="6">
        <f>(((L27-O27)/O27)*100)</f>
        <v>55.151045701006943</v>
      </c>
      <c r="Q27" s="6">
        <f>(((L27-O27)/L27)*100)</f>
        <v>35.546679980029936</v>
      </c>
      <c r="Z27" t="s">
        <v>7</v>
      </c>
      <c r="AA27">
        <v>1</v>
      </c>
      <c r="AB27">
        <f>Q8</f>
        <v>36.141630043947281</v>
      </c>
    </row>
    <row r="28" spans="1:28" x14ac:dyDescent="0.35">
      <c r="K28" s="3" t="s">
        <v>48</v>
      </c>
      <c r="L28" s="6">
        <v>2.0013999999999998</v>
      </c>
      <c r="M28" s="6">
        <v>6.1123000000000003</v>
      </c>
      <c r="N28" s="6">
        <v>7.3907999999999996</v>
      </c>
      <c r="O28" s="6">
        <f>N28-M28</f>
        <v>1.2784999999999993</v>
      </c>
      <c r="P28" s="6">
        <f>(((L28-O28)/O28)*100)</f>
        <v>56.542823621431438</v>
      </c>
      <c r="Q28" s="6">
        <f>(((L28-O28)/L28)*100)</f>
        <v>36.119716198660967</v>
      </c>
      <c r="Z28" t="s">
        <v>7</v>
      </c>
      <c r="AA28">
        <v>2</v>
      </c>
      <c r="AB28">
        <f>Q15</f>
        <v>35.241939502666057</v>
      </c>
    </row>
    <row r="29" spans="1:28" x14ac:dyDescent="0.35">
      <c r="A29" s="9" t="s">
        <v>75</v>
      </c>
      <c r="G29" s="26" t="s">
        <v>99</v>
      </c>
      <c r="K29" s="3" t="s">
        <v>49</v>
      </c>
      <c r="L29" s="6">
        <v>2.0024999999999999</v>
      </c>
      <c r="M29" s="6">
        <v>6.2187999999999999</v>
      </c>
      <c r="N29" s="6">
        <v>7.4988999999999999</v>
      </c>
      <c r="O29" s="6">
        <f>N29-M29</f>
        <v>1.2801</v>
      </c>
      <c r="P29" s="6">
        <f>(((L29-O29)/O29)*100)</f>
        <v>56.433091164752746</v>
      </c>
      <c r="Q29" s="6">
        <f>(((L29-O29)/L29)*100)</f>
        <v>36.074906367041201</v>
      </c>
      <c r="Z29" t="s">
        <v>7</v>
      </c>
      <c r="AA29">
        <v>3</v>
      </c>
      <c r="AB29">
        <f>Q22</f>
        <v>36.227978240255524</v>
      </c>
    </row>
    <row r="30" spans="1:28" x14ac:dyDescent="0.35">
      <c r="A30" s="3" t="s">
        <v>1</v>
      </c>
      <c r="B30" s="27">
        <f t="shared" ref="B30:B36" si="12">G3</f>
        <v>35.929847932662561</v>
      </c>
      <c r="E30" s="29">
        <v>35.576999999999998</v>
      </c>
      <c r="F30">
        <f>E30+B27</f>
        <v>35.958639128013488</v>
      </c>
      <c r="G30" t="s">
        <v>100</v>
      </c>
      <c r="H30" t="s">
        <v>5</v>
      </c>
      <c r="Z30" t="s">
        <v>7</v>
      </c>
      <c r="AA30">
        <v>4</v>
      </c>
      <c r="AB30">
        <f>Q29</f>
        <v>36.074906367041201</v>
      </c>
    </row>
    <row r="31" spans="1:28" x14ac:dyDescent="0.35">
      <c r="A31" s="3" t="s">
        <v>2</v>
      </c>
      <c r="B31" s="27">
        <f t="shared" si="12"/>
        <v>35.800462003086338</v>
      </c>
      <c r="E31" s="29">
        <v>35.765999999999998</v>
      </c>
      <c r="G31" t="s">
        <v>100</v>
      </c>
      <c r="H31" t="s">
        <v>3</v>
      </c>
    </row>
    <row r="32" spans="1:28" x14ac:dyDescent="0.35">
      <c r="A32" s="3" t="s">
        <v>3</v>
      </c>
      <c r="B32" s="27">
        <f t="shared" si="12"/>
        <v>35.766007088529634</v>
      </c>
      <c r="E32" s="29">
        <v>35.799999999999997</v>
      </c>
      <c r="G32" t="s">
        <v>107</v>
      </c>
      <c r="H32" t="s">
        <v>2</v>
      </c>
    </row>
    <row r="33" spans="1:8" x14ac:dyDescent="0.35">
      <c r="A33" s="3" t="s">
        <v>4</v>
      </c>
      <c r="B33" s="27">
        <f t="shared" si="12"/>
        <v>36.638509737194163</v>
      </c>
      <c r="E33" s="29">
        <v>35.921999999999997</v>
      </c>
      <c r="G33" t="s">
        <v>107</v>
      </c>
      <c r="H33" t="s">
        <v>7</v>
      </c>
    </row>
    <row r="34" spans="1:8" x14ac:dyDescent="0.35">
      <c r="A34" s="3" t="s">
        <v>5</v>
      </c>
      <c r="B34" s="27">
        <f t="shared" si="12"/>
        <v>35.577374548555014</v>
      </c>
      <c r="E34" s="29">
        <v>35.93</v>
      </c>
      <c r="G34" t="s">
        <v>107</v>
      </c>
      <c r="H34" t="s">
        <v>1</v>
      </c>
    </row>
    <row r="35" spans="1:8" x14ac:dyDescent="0.35">
      <c r="A35" s="3" t="s">
        <v>6</v>
      </c>
      <c r="B35" s="27">
        <f t="shared" si="12"/>
        <v>36.15074965721206</v>
      </c>
      <c r="D35">
        <f>E35-B27</f>
        <v>35.769360871986514</v>
      </c>
      <c r="E35" s="29">
        <v>36.151000000000003</v>
      </c>
      <c r="F35">
        <f>E35+B27</f>
        <v>36.532639128013493</v>
      </c>
      <c r="G35" t="s">
        <v>102</v>
      </c>
      <c r="H35" t="s">
        <v>6</v>
      </c>
    </row>
    <row r="36" spans="1:8" x14ac:dyDescent="0.35">
      <c r="A36" s="3" t="s">
        <v>7</v>
      </c>
      <c r="B36" s="27">
        <f t="shared" si="12"/>
        <v>35.921613538477516</v>
      </c>
      <c r="E36" s="29">
        <v>36.639000000000003</v>
      </c>
      <c r="G36" t="s">
        <v>103</v>
      </c>
      <c r="H36" t="s">
        <v>4</v>
      </c>
    </row>
    <row r="40" spans="1:8" x14ac:dyDescent="0.35">
      <c r="G40" s="29"/>
    </row>
    <row r="41" spans="1:8" x14ac:dyDescent="0.35">
      <c r="G41" s="29"/>
    </row>
    <row r="42" spans="1:8" x14ac:dyDescent="0.35">
      <c r="G42" s="29"/>
    </row>
    <row r="43" spans="1:8" x14ac:dyDescent="0.35">
      <c r="G43" s="29"/>
    </row>
    <row r="44" spans="1:8" x14ac:dyDescent="0.35">
      <c r="G44" s="29"/>
    </row>
    <row r="45" spans="1:8" x14ac:dyDescent="0.35">
      <c r="G45" s="29"/>
    </row>
    <row r="46" spans="1:8" x14ac:dyDescent="0.35">
      <c r="G46" s="29"/>
    </row>
  </sheetData>
  <sortState xmlns:xlrd2="http://schemas.microsoft.com/office/spreadsheetml/2017/richdata2" ref="G40:G46">
    <sortCondition ref="G40:G46"/>
  </sortState>
  <mergeCells count="12">
    <mergeCell ref="F18:F19"/>
    <mergeCell ref="G18:H18"/>
    <mergeCell ref="A1:A2"/>
    <mergeCell ref="B1:E1"/>
    <mergeCell ref="F1:F2"/>
    <mergeCell ref="G1:G2"/>
    <mergeCell ref="H1:H2"/>
    <mergeCell ref="A18:A19"/>
    <mergeCell ref="B18:B19"/>
    <mergeCell ref="C18:C19"/>
    <mergeCell ref="D18:D19"/>
    <mergeCell ref="E18:E19"/>
  </mergeCells>
  <phoneticPr fontId="6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1CDBC-0791-49BD-93E8-69FA431C11DD}">
  <sheetPr>
    <tabColor rgb="FFFFFF00"/>
  </sheetPr>
  <dimension ref="A1:AA47"/>
  <sheetViews>
    <sheetView topLeftCell="A12" zoomScale="70" zoomScaleNormal="70" workbookViewId="0">
      <selection activeCell="E29" sqref="E29"/>
    </sheetView>
  </sheetViews>
  <sheetFormatPr defaultRowHeight="14.5" x14ac:dyDescent="0.35"/>
  <cols>
    <col min="1" max="1" width="11.6328125" customWidth="1"/>
    <col min="8" max="8" width="8.6328125" customWidth="1"/>
    <col min="9" max="10" width="8.7265625" customWidth="1"/>
    <col min="11" max="11" width="11.6328125" customWidth="1"/>
    <col min="12" max="12" width="13.6328125" customWidth="1"/>
    <col min="13" max="13" width="16.6328125" customWidth="1"/>
    <col min="14" max="14" width="23.6328125" customWidth="1"/>
    <col min="15" max="16" width="11.6328125" customWidth="1"/>
    <col min="25" max="25" width="10.6328125" customWidth="1"/>
    <col min="26" max="26" width="9.6328125" customWidth="1"/>
    <col min="27" max="27" width="8.6328125" customWidth="1"/>
  </cols>
  <sheetData>
    <row r="1" spans="1:27" x14ac:dyDescent="0.35">
      <c r="A1" s="38" t="s">
        <v>0</v>
      </c>
      <c r="B1" s="38" t="s">
        <v>8</v>
      </c>
      <c r="C1" s="38"/>
      <c r="D1" s="38"/>
      <c r="E1" s="43"/>
      <c r="F1" s="38" t="s">
        <v>13</v>
      </c>
      <c r="G1" s="38" t="s">
        <v>14</v>
      </c>
      <c r="H1" s="38" t="s">
        <v>15</v>
      </c>
      <c r="K1" s="3" t="s">
        <v>0</v>
      </c>
      <c r="L1" s="3" t="s">
        <v>16</v>
      </c>
      <c r="M1" s="3" t="s">
        <v>50</v>
      </c>
      <c r="N1" s="3" t="s">
        <v>51</v>
      </c>
      <c r="O1" s="3" t="s">
        <v>52</v>
      </c>
      <c r="P1" s="3" t="s">
        <v>53</v>
      </c>
      <c r="Y1" s="9" t="s">
        <v>104</v>
      </c>
    </row>
    <row r="2" spans="1:27" x14ac:dyDescent="0.35">
      <c r="A2" s="38"/>
      <c r="B2" s="3">
        <v>1</v>
      </c>
      <c r="C2" s="3">
        <v>2</v>
      </c>
      <c r="D2" s="3">
        <v>3</v>
      </c>
      <c r="E2" s="5">
        <v>4</v>
      </c>
      <c r="F2" s="38"/>
      <c r="G2" s="38"/>
      <c r="H2" s="38"/>
      <c r="K2" s="3" t="s">
        <v>22</v>
      </c>
      <c r="L2" s="6">
        <v>5.0031999999999996</v>
      </c>
      <c r="M2" s="6">
        <v>97.551299999999998</v>
      </c>
      <c r="N2" s="6">
        <v>97.612300000000005</v>
      </c>
      <c r="O2" s="6">
        <f>N2-M2</f>
        <v>6.1000000000007049E-2</v>
      </c>
      <c r="P2" s="6">
        <f>((O2/L2)*100)</f>
        <v>1.2192196993925299</v>
      </c>
      <c r="Y2" s="1" t="s">
        <v>71</v>
      </c>
      <c r="Z2" s="1" t="s">
        <v>8</v>
      </c>
      <c r="AA2" s="1" t="s">
        <v>105</v>
      </c>
    </row>
    <row r="3" spans="1:27" x14ac:dyDescent="0.35">
      <c r="A3" s="3" t="s">
        <v>1</v>
      </c>
      <c r="B3" s="4">
        <f>P2</f>
        <v>1.2192196993925299</v>
      </c>
      <c r="C3" s="4">
        <f>P9</f>
        <v>1.269289198049188</v>
      </c>
      <c r="D3" s="4">
        <f>P16</f>
        <v>1.4302550887917473</v>
      </c>
      <c r="E3" s="21">
        <f>P23</f>
        <v>1.4197567842808616</v>
      </c>
      <c r="F3" s="4">
        <f>SUM(B3:E3)</f>
        <v>5.3385207705143269</v>
      </c>
      <c r="G3" s="4">
        <f>AVERAGE(B3:E3)</f>
        <v>1.3346301926285817</v>
      </c>
      <c r="H3" s="2">
        <f>_xlfn.STDEV.P(B3:E3)</f>
        <v>9.2167896924801485E-2</v>
      </c>
      <c r="K3" s="3" t="s">
        <v>23</v>
      </c>
      <c r="L3" s="6">
        <v>5.0053000000000001</v>
      </c>
      <c r="M3" s="6">
        <v>93.290899999999993</v>
      </c>
      <c r="N3" s="6">
        <v>93.344999999999999</v>
      </c>
      <c r="O3" s="6">
        <f>N3-M3</f>
        <v>5.4100000000005366E-2</v>
      </c>
      <c r="P3" s="6">
        <f t="shared" ref="P3:P29" si="0">((O3/L3)*100)</f>
        <v>1.0808542944479924</v>
      </c>
      <c r="Y3" t="s">
        <v>1</v>
      </c>
      <c r="Z3">
        <v>1</v>
      </c>
      <c r="AA3" s="14">
        <f>P2</f>
        <v>1.2192196993925299</v>
      </c>
    </row>
    <row r="4" spans="1:27" x14ac:dyDescent="0.35">
      <c r="A4" s="3" t="s">
        <v>2</v>
      </c>
      <c r="B4" s="4">
        <f t="shared" ref="B4:B9" si="1">P3</f>
        <v>1.0808542944479924</v>
      </c>
      <c r="C4" s="4">
        <f t="shared" ref="C4:C9" si="2">P10</f>
        <v>1.1204313960455503</v>
      </c>
      <c r="D4" s="4">
        <f t="shared" ref="D4:D9" si="3">P17</f>
        <v>1.190618882096548</v>
      </c>
      <c r="E4" s="21">
        <f t="shared" ref="E4:E9" si="4">P24</f>
        <v>1.2401893235878645</v>
      </c>
      <c r="F4" s="4">
        <f t="shared" ref="F4:F9" si="5">SUM(B4:E4)</f>
        <v>4.6320938961779552</v>
      </c>
      <c r="G4" s="4">
        <f t="shared" ref="G4:G9" si="6">AVERAGE(B4:E4)</f>
        <v>1.1580234740444888</v>
      </c>
      <c r="H4" s="2">
        <f t="shared" ref="H4:H9" si="7">_xlfn.STDEV.P(B4:E4)</f>
        <v>6.1607495617699563E-2</v>
      </c>
      <c r="K4" s="3" t="s">
        <v>24</v>
      </c>
      <c r="L4" s="6">
        <v>5.0015000000000001</v>
      </c>
      <c r="M4" s="6">
        <v>149.23679999999999</v>
      </c>
      <c r="N4" s="6">
        <v>149.28479999999999</v>
      </c>
      <c r="O4" s="6">
        <f t="shared" ref="O4:O29" si="8">N4-M4</f>
        <v>4.8000000000001819E-2</v>
      </c>
      <c r="P4" s="6">
        <f t="shared" si="0"/>
        <v>0.95971208637412408</v>
      </c>
      <c r="S4" s="14">
        <f>B3^2</f>
        <v>1.4864966753868112</v>
      </c>
      <c r="T4" s="14">
        <f>C3^2</f>
        <v>1.611095068284351</v>
      </c>
      <c r="U4" s="14">
        <f>D3^2</f>
        <v>2.0456296190146892</v>
      </c>
      <c r="V4" s="14">
        <f>E3^2</f>
        <v>2.0157093265115331</v>
      </c>
      <c r="W4" s="14">
        <f>SUM(S4:V4)</f>
        <v>7.1589306891973852</v>
      </c>
      <c r="Y4" t="s">
        <v>2</v>
      </c>
      <c r="Z4">
        <v>1</v>
      </c>
      <c r="AA4" s="14">
        <f t="shared" ref="AA4:AA30" si="9">P3</f>
        <v>1.0808542944479924</v>
      </c>
    </row>
    <row r="5" spans="1:27" x14ac:dyDescent="0.35">
      <c r="A5" s="3" t="s">
        <v>3</v>
      </c>
      <c r="B5" s="4">
        <f t="shared" si="1"/>
        <v>0.95971208637412408</v>
      </c>
      <c r="C5" s="4">
        <f t="shared" si="2"/>
        <v>1.010665920984358</v>
      </c>
      <c r="D5" s="4">
        <f t="shared" si="3"/>
        <v>1.1404717678312157</v>
      </c>
      <c r="E5" s="21">
        <f t="shared" si="4"/>
        <v>1.1298081721460984</v>
      </c>
      <c r="F5" s="4">
        <f t="shared" si="5"/>
        <v>4.2406579473357962</v>
      </c>
      <c r="G5" s="4">
        <f t="shared" si="6"/>
        <v>1.060164486833949</v>
      </c>
      <c r="H5" s="2">
        <f t="shared" si="7"/>
        <v>7.7201514014200168E-2</v>
      </c>
      <c r="K5" s="3" t="s">
        <v>25</v>
      </c>
      <c r="L5" s="6">
        <v>5.0049000000000001</v>
      </c>
      <c r="M5" s="6">
        <v>121.8356</v>
      </c>
      <c r="N5" s="6">
        <v>121.88160000000001</v>
      </c>
      <c r="O5" s="6">
        <f t="shared" si="8"/>
        <v>4.600000000000648E-2</v>
      </c>
      <c r="P5" s="6">
        <f t="shared" si="0"/>
        <v>0.9190992827030805</v>
      </c>
      <c r="S5" s="14">
        <f t="shared" ref="S5:V10" si="10">B4^2</f>
        <v>1.1682460058266675</v>
      </c>
      <c r="T5" s="14">
        <f t="shared" si="10"/>
        <v>1.2553665132445808</v>
      </c>
      <c r="U5" s="14">
        <f t="shared" si="10"/>
        <v>1.4175733224048337</v>
      </c>
      <c r="V5" s="14">
        <f t="shared" si="10"/>
        <v>1.5380695583413249</v>
      </c>
      <c r="W5" s="14">
        <f t="shared" ref="W5:W10" si="11">SUM(S5:V5)</f>
        <v>5.3792553998174064</v>
      </c>
      <c r="Y5" t="s">
        <v>3</v>
      </c>
      <c r="Z5">
        <v>1</v>
      </c>
      <c r="AA5" s="14">
        <f t="shared" si="9"/>
        <v>0.95971208637412408</v>
      </c>
    </row>
    <row r="6" spans="1:27" x14ac:dyDescent="0.35">
      <c r="A6" s="3" t="s">
        <v>4</v>
      </c>
      <c r="B6" s="4">
        <f t="shared" si="1"/>
        <v>0.9190992827030805</v>
      </c>
      <c r="C6" s="4">
        <f t="shared" si="2"/>
        <v>0.9305855100247219</v>
      </c>
      <c r="D6" s="4">
        <f t="shared" si="3"/>
        <v>0.9893272574651033</v>
      </c>
      <c r="E6" s="21">
        <f t="shared" si="4"/>
        <v>0.85934689635889461</v>
      </c>
      <c r="F6" s="4">
        <f t="shared" si="5"/>
        <v>3.6983589465518003</v>
      </c>
      <c r="G6" s="4">
        <f t="shared" si="6"/>
        <v>0.92458973663795008</v>
      </c>
      <c r="H6" s="2">
        <f t="shared" si="7"/>
        <v>4.6134773201569133E-2</v>
      </c>
      <c r="K6" s="3" t="s">
        <v>26</v>
      </c>
      <c r="L6" s="6">
        <v>5.0042</v>
      </c>
      <c r="M6" s="6">
        <v>101.32550000000001</v>
      </c>
      <c r="N6" s="6">
        <v>101.369</v>
      </c>
      <c r="O6" s="6">
        <f t="shared" si="8"/>
        <v>4.3499999999994543E-2</v>
      </c>
      <c r="P6" s="6">
        <f t="shared" si="0"/>
        <v>0.86926981335667119</v>
      </c>
      <c r="S6" s="14">
        <f t="shared" si="10"/>
        <v>0.92104728873257424</v>
      </c>
      <c r="T6" s="14">
        <f t="shared" si="10"/>
        <v>1.0214456038391606</v>
      </c>
      <c r="U6" s="14">
        <f t="shared" si="10"/>
        <v>1.3006758532200584</v>
      </c>
      <c r="V6" s="14">
        <f t="shared" si="10"/>
        <v>1.2764665058481079</v>
      </c>
      <c r="W6" s="14">
        <f t="shared" si="11"/>
        <v>4.519635251639901</v>
      </c>
      <c r="Y6" t="s">
        <v>4</v>
      </c>
      <c r="Z6">
        <v>1</v>
      </c>
      <c r="AA6" s="14">
        <f t="shared" si="9"/>
        <v>0.9190992827030805</v>
      </c>
    </row>
    <row r="7" spans="1:27" x14ac:dyDescent="0.35">
      <c r="A7" s="3" t="s">
        <v>5</v>
      </c>
      <c r="B7" s="4">
        <f t="shared" si="1"/>
        <v>0.86926981335667119</v>
      </c>
      <c r="C7" s="4">
        <f t="shared" si="2"/>
        <v>0.8804679857048785</v>
      </c>
      <c r="D7" s="4">
        <f t="shared" si="3"/>
        <v>0.89349964020160633</v>
      </c>
      <c r="E7" s="21">
        <f t="shared" si="4"/>
        <v>0.73065559370771915</v>
      </c>
      <c r="F7" s="4">
        <f t="shared" si="5"/>
        <v>3.3738930329708752</v>
      </c>
      <c r="G7" s="4">
        <f>AVERAGE(B7:E7)</f>
        <v>0.84347325824271879</v>
      </c>
      <c r="H7" s="2">
        <f t="shared" si="7"/>
        <v>6.5697291494350968E-2</v>
      </c>
      <c r="K7" s="3" t="s">
        <v>27</v>
      </c>
      <c r="L7" s="6">
        <v>5.0023</v>
      </c>
      <c r="M7" s="6">
        <v>121.8386</v>
      </c>
      <c r="N7" s="6">
        <v>121.8781</v>
      </c>
      <c r="O7" s="6">
        <f t="shared" si="8"/>
        <v>3.9500000000003865E-2</v>
      </c>
      <c r="P7" s="6">
        <f t="shared" si="0"/>
        <v>0.7896367670872172</v>
      </c>
      <c r="S7" s="14">
        <f t="shared" si="10"/>
        <v>0.84474349146531713</v>
      </c>
      <c r="T7" s="14">
        <f t="shared" si="10"/>
        <v>0.86598939146797183</v>
      </c>
      <c r="U7" s="14">
        <f t="shared" si="10"/>
        <v>0.97876842236342276</v>
      </c>
      <c r="V7" s="14">
        <f t="shared" si="10"/>
        <v>0.7384770882816647</v>
      </c>
      <c r="W7" s="14">
        <f t="shared" si="11"/>
        <v>3.4279783935783761</v>
      </c>
      <c r="Y7" t="s">
        <v>5</v>
      </c>
      <c r="Z7">
        <v>1</v>
      </c>
      <c r="AA7" s="14">
        <f t="shared" si="9"/>
        <v>0.86926981335667119</v>
      </c>
    </row>
    <row r="8" spans="1:27" x14ac:dyDescent="0.35">
      <c r="A8" s="3" t="s">
        <v>6</v>
      </c>
      <c r="B8" s="4">
        <f t="shared" si="1"/>
        <v>0.7896367670872172</v>
      </c>
      <c r="C8" s="4">
        <f t="shared" si="2"/>
        <v>0.84094041507710104</v>
      </c>
      <c r="D8" s="4">
        <f t="shared" si="3"/>
        <v>0.82063774134936274</v>
      </c>
      <c r="E8" s="21">
        <f t="shared" si="4"/>
        <v>0.59971213817369939</v>
      </c>
      <c r="F8" s="4">
        <f t="shared" si="5"/>
        <v>3.0509270616873803</v>
      </c>
      <c r="G8" s="4">
        <f t="shared" si="6"/>
        <v>0.76273176542184506</v>
      </c>
      <c r="H8" s="2">
        <f t="shared" si="7"/>
        <v>9.5876186970168809E-2</v>
      </c>
      <c r="K8" s="3" t="s">
        <v>28</v>
      </c>
      <c r="L8" s="6">
        <v>5.0016999999999996</v>
      </c>
      <c r="M8" s="6">
        <v>149.2037</v>
      </c>
      <c r="N8" s="6">
        <v>149.24119999999999</v>
      </c>
      <c r="O8" s="6">
        <f t="shared" si="8"/>
        <v>3.7499999999994316E-2</v>
      </c>
      <c r="P8" s="6">
        <f t="shared" si="0"/>
        <v>0.74974508667041839</v>
      </c>
      <c r="S8" s="14">
        <f t="shared" si="10"/>
        <v>0.75563000841314198</v>
      </c>
      <c r="T8" s="14">
        <f t="shared" si="10"/>
        <v>0.77522387385120617</v>
      </c>
      <c r="U8" s="14">
        <f t="shared" si="10"/>
        <v>0.79834160704039991</v>
      </c>
      <c r="V8" s="14">
        <f t="shared" si="10"/>
        <v>0.53385759661637955</v>
      </c>
      <c r="W8" s="14">
        <f t="shared" si="11"/>
        <v>2.8630530859211278</v>
      </c>
      <c r="Y8" t="s">
        <v>6</v>
      </c>
      <c r="Z8">
        <v>1</v>
      </c>
      <c r="AA8" s="14">
        <f t="shared" si="9"/>
        <v>0.7896367670872172</v>
      </c>
    </row>
    <row r="9" spans="1:27" x14ac:dyDescent="0.35">
      <c r="A9" s="3" t="s">
        <v>7</v>
      </c>
      <c r="B9" s="4">
        <f t="shared" si="1"/>
        <v>0.74974508667041839</v>
      </c>
      <c r="C9" s="4">
        <f t="shared" si="2"/>
        <v>0.79065588499565109</v>
      </c>
      <c r="D9" s="4">
        <f t="shared" si="3"/>
        <v>0.68073383506696239</v>
      </c>
      <c r="E9" s="21">
        <f t="shared" si="4"/>
        <v>0.45953127809626448</v>
      </c>
      <c r="F9" s="4">
        <f t="shared" si="5"/>
        <v>2.680666084829296</v>
      </c>
      <c r="G9" s="4">
        <f t="shared" si="6"/>
        <v>0.67016652120732401</v>
      </c>
      <c r="H9" s="2">
        <f t="shared" si="7"/>
        <v>0.12779799355813784</v>
      </c>
      <c r="K9" s="3" t="s">
        <v>29</v>
      </c>
      <c r="L9" s="6">
        <v>5.0027999999999997</v>
      </c>
      <c r="M9" s="6">
        <v>92.362499999999997</v>
      </c>
      <c r="N9" s="6">
        <v>92.426000000000002</v>
      </c>
      <c r="O9" s="6">
        <f t="shared" si="8"/>
        <v>6.3500000000004775E-2</v>
      </c>
      <c r="P9" s="6">
        <f t="shared" si="0"/>
        <v>1.269289198049188</v>
      </c>
      <c r="S9" s="14">
        <f t="shared" si="10"/>
        <v>0.62352622393595214</v>
      </c>
      <c r="T9" s="14">
        <f t="shared" si="10"/>
        <v>0.70718078171004695</v>
      </c>
      <c r="U9" s="14">
        <f t="shared" si="10"/>
        <v>0.67344630252698356</v>
      </c>
      <c r="V9" s="14">
        <f t="shared" si="10"/>
        <v>0.35965464867287034</v>
      </c>
      <c r="W9" s="14">
        <f t="shared" si="11"/>
        <v>2.3638079568458532</v>
      </c>
      <c r="Y9" t="s">
        <v>7</v>
      </c>
      <c r="Z9">
        <v>1</v>
      </c>
      <c r="AA9" s="14">
        <f t="shared" si="9"/>
        <v>0.74974508667041839</v>
      </c>
    </row>
    <row r="10" spans="1:27" x14ac:dyDescent="0.35">
      <c r="A10" s="3" t="s">
        <v>13</v>
      </c>
      <c r="B10" s="4">
        <f>SUM(B3:B9)</f>
        <v>6.5875370300320331</v>
      </c>
      <c r="C10" s="4">
        <f>SUM(C3:C9)</f>
        <v>6.84303631088145</v>
      </c>
      <c r="D10" s="4">
        <f>SUM(D3:D9)</f>
        <v>7.1455442128025464</v>
      </c>
      <c r="E10" s="4">
        <f>SUM(E3:E9)</f>
        <v>6.4390001863514019</v>
      </c>
      <c r="F10" s="4">
        <f>SUM(B10:E10)</f>
        <v>27.015117740067431</v>
      </c>
      <c r="G10" s="16"/>
      <c r="H10" s="16"/>
      <c r="K10" s="3" t="s">
        <v>30</v>
      </c>
      <c r="L10" s="6">
        <v>5.0069999999999997</v>
      </c>
      <c r="M10" s="6">
        <v>101.0534</v>
      </c>
      <c r="N10" s="6">
        <v>101.1095</v>
      </c>
      <c r="O10" s="6">
        <f t="shared" si="8"/>
        <v>5.6100000000000705E-2</v>
      </c>
      <c r="P10" s="6">
        <f t="shared" si="0"/>
        <v>1.1204313960455503</v>
      </c>
      <c r="S10" s="14">
        <f t="shared" si="10"/>
        <v>0.56211769498643316</v>
      </c>
      <c r="T10" s="14">
        <f t="shared" si="10"/>
        <v>0.6251367284782563</v>
      </c>
      <c r="U10" s="14">
        <f t="shared" si="10"/>
        <v>0.46339855420497433</v>
      </c>
      <c r="V10" s="14">
        <f t="shared" si="10"/>
        <v>0.21116899554878638</v>
      </c>
      <c r="W10" s="14">
        <f t="shared" si="11"/>
        <v>1.86182197321845</v>
      </c>
      <c r="Y10" t="s">
        <v>1</v>
      </c>
      <c r="Z10">
        <v>2</v>
      </c>
      <c r="AA10" s="14">
        <f t="shared" si="9"/>
        <v>1.269289198049188</v>
      </c>
    </row>
    <row r="11" spans="1:27" x14ac:dyDescent="0.35">
      <c r="K11" s="3" t="s">
        <v>31</v>
      </c>
      <c r="L11" s="6">
        <v>5.0065999999999997</v>
      </c>
      <c r="M11" s="6">
        <v>121.1878</v>
      </c>
      <c r="N11" s="6">
        <v>121.2384</v>
      </c>
      <c r="O11" s="6">
        <f t="shared" si="8"/>
        <v>5.0600000000002865E-2</v>
      </c>
      <c r="P11" s="6">
        <f t="shared" si="0"/>
        <v>1.010665920984358</v>
      </c>
      <c r="S11" s="14"/>
      <c r="T11" s="14"/>
      <c r="V11" t="s">
        <v>13</v>
      </c>
      <c r="W11" s="14">
        <f>SUM(W4:W10)</f>
        <v>27.574482750218497</v>
      </c>
      <c r="Y11" t="s">
        <v>2</v>
      </c>
      <c r="Z11">
        <v>2</v>
      </c>
      <c r="AA11" s="14">
        <f t="shared" si="9"/>
        <v>1.1204313960455503</v>
      </c>
    </row>
    <row r="12" spans="1:27" x14ac:dyDescent="0.35">
      <c r="A12" s="8" t="s">
        <v>60</v>
      </c>
      <c r="B12">
        <v>7</v>
      </c>
      <c r="K12" s="3" t="s">
        <v>32</v>
      </c>
      <c r="L12" s="6">
        <v>5.0076000000000001</v>
      </c>
      <c r="M12" s="6">
        <v>96.696100000000001</v>
      </c>
      <c r="N12" s="6">
        <v>96.742699999999999</v>
      </c>
      <c r="O12" s="6">
        <f t="shared" si="8"/>
        <v>4.6599999999997976E-2</v>
      </c>
      <c r="P12" s="6">
        <f t="shared" si="0"/>
        <v>0.9305855100247219</v>
      </c>
      <c r="W12" s="14">
        <f>W11-B14</f>
        <v>1.5096046605861417</v>
      </c>
      <c r="Y12" t="s">
        <v>3</v>
      </c>
      <c r="Z12">
        <v>2</v>
      </c>
      <c r="AA12" s="14">
        <f t="shared" si="9"/>
        <v>1.010665920984358</v>
      </c>
    </row>
    <row r="13" spans="1:27" x14ac:dyDescent="0.35">
      <c r="A13" s="8" t="s">
        <v>61</v>
      </c>
      <c r="B13">
        <v>4</v>
      </c>
      <c r="K13" s="3" t="s">
        <v>33</v>
      </c>
      <c r="L13" s="6">
        <v>5.0087000000000002</v>
      </c>
      <c r="M13" s="6">
        <v>101.0596</v>
      </c>
      <c r="N13" s="6">
        <v>101.1037</v>
      </c>
      <c r="O13" s="6">
        <f t="shared" si="8"/>
        <v>4.410000000000025E-2</v>
      </c>
      <c r="P13" s="6">
        <f t="shared" si="0"/>
        <v>0.8804679857048785</v>
      </c>
      <c r="R13" s="14"/>
      <c r="S13" s="14"/>
      <c r="T13" s="14"/>
      <c r="U13" s="14"/>
      <c r="Y13" t="s">
        <v>4</v>
      </c>
      <c r="Z13">
        <v>2</v>
      </c>
      <c r="AA13" s="14">
        <f t="shared" si="9"/>
        <v>0.9305855100247219</v>
      </c>
    </row>
    <row r="14" spans="1:27" x14ac:dyDescent="0.35">
      <c r="A14" t="s">
        <v>62</v>
      </c>
      <c r="B14">
        <f>(F10^2)/(B12*B13)</f>
        <v>26.064878089632355</v>
      </c>
      <c r="K14" s="3" t="s">
        <v>34</v>
      </c>
      <c r="L14" s="6">
        <v>5.0063000000000004</v>
      </c>
      <c r="M14" s="6">
        <v>96.689599999999999</v>
      </c>
      <c r="N14" s="6">
        <v>96.731700000000004</v>
      </c>
      <c r="O14" s="6">
        <f t="shared" si="8"/>
        <v>4.2100000000004911E-2</v>
      </c>
      <c r="P14" s="6">
        <f t="shared" si="0"/>
        <v>0.84094041507710104</v>
      </c>
      <c r="R14" s="14"/>
      <c r="S14" s="14"/>
      <c r="T14" s="14"/>
      <c r="U14" s="14"/>
      <c r="Y14" t="s">
        <v>5</v>
      </c>
      <c r="Z14">
        <v>2</v>
      </c>
      <c r="AA14" s="14">
        <f t="shared" si="9"/>
        <v>0.8804679857048785</v>
      </c>
    </row>
    <row r="15" spans="1:27" x14ac:dyDescent="0.35">
      <c r="K15" s="3" t="s">
        <v>35</v>
      </c>
      <c r="L15" s="6">
        <v>5.0084999999999997</v>
      </c>
      <c r="M15" s="6">
        <v>92.363299999999995</v>
      </c>
      <c r="N15" s="6">
        <v>92.402900000000002</v>
      </c>
      <c r="O15" s="6">
        <f t="shared" si="8"/>
        <v>3.9600000000007185E-2</v>
      </c>
      <c r="P15" s="6">
        <f t="shared" si="0"/>
        <v>0.79065588499565109</v>
      </c>
      <c r="R15" s="14"/>
      <c r="S15" s="14"/>
      <c r="T15" s="14"/>
      <c r="U15" s="14"/>
      <c r="Y15" t="s">
        <v>6</v>
      </c>
      <c r="Z15">
        <v>2</v>
      </c>
      <c r="AA15" s="14">
        <f t="shared" si="9"/>
        <v>0.84094041507710104</v>
      </c>
    </row>
    <row r="16" spans="1:27" x14ac:dyDescent="0.35">
      <c r="K16" s="3" t="s">
        <v>36</v>
      </c>
      <c r="L16" s="6">
        <v>5.0061</v>
      </c>
      <c r="M16" s="6">
        <v>121.1955</v>
      </c>
      <c r="N16" s="6">
        <v>121.2671</v>
      </c>
      <c r="O16" s="6">
        <f t="shared" si="8"/>
        <v>7.1600000000003661E-2</v>
      </c>
      <c r="P16" s="6">
        <f t="shared" si="0"/>
        <v>1.4302550887917473</v>
      </c>
      <c r="R16" s="14"/>
      <c r="S16" s="14"/>
      <c r="T16" s="14"/>
      <c r="U16" s="14"/>
      <c r="Y16" t="s">
        <v>7</v>
      </c>
      <c r="Z16">
        <v>2</v>
      </c>
      <c r="AA16" s="14">
        <f t="shared" si="9"/>
        <v>0.79065588499565109</v>
      </c>
    </row>
    <row r="17" spans="1:27" x14ac:dyDescent="0.35">
      <c r="A17" s="10" t="s">
        <v>63</v>
      </c>
      <c r="B17" s="11"/>
      <c r="C17" s="11"/>
      <c r="D17" s="11"/>
      <c r="E17" s="11"/>
      <c r="K17" s="3" t="s">
        <v>37</v>
      </c>
      <c r="L17" s="6">
        <v>5.0057999999999998</v>
      </c>
      <c r="M17" s="6">
        <v>149.21090000000001</v>
      </c>
      <c r="N17" s="6">
        <v>149.2705</v>
      </c>
      <c r="O17" s="6">
        <f t="shared" si="8"/>
        <v>5.9599999999988995E-2</v>
      </c>
      <c r="P17" s="6">
        <f t="shared" si="0"/>
        <v>1.190618882096548</v>
      </c>
      <c r="R17" s="14"/>
      <c r="S17" s="14"/>
      <c r="T17" s="14"/>
      <c r="U17" s="14"/>
      <c r="Y17" t="s">
        <v>1</v>
      </c>
      <c r="Z17">
        <v>3</v>
      </c>
      <c r="AA17" s="14">
        <f t="shared" si="9"/>
        <v>1.4302550887917473</v>
      </c>
    </row>
    <row r="18" spans="1:27" x14ac:dyDescent="0.35">
      <c r="A18" s="39" t="s">
        <v>64</v>
      </c>
      <c r="B18" s="41" t="s">
        <v>68</v>
      </c>
      <c r="C18" s="41" t="s">
        <v>65</v>
      </c>
      <c r="D18" s="41" t="s">
        <v>66</v>
      </c>
      <c r="E18" s="41" t="s">
        <v>67</v>
      </c>
      <c r="F18" s="34"/>
      <c r="G18" s="36" t="s">
        <v>69</v>
      </c>
      <c r="H18" s="37"/>
      <c r="K18" s="3" t="s">
        <v>38</v>
      </c>
      <c r="L18" s="6">
        <v>5.0067000000000004</v>
      </c>
      <c r="M18" s="6">
        <v>92.366</v>
      </c>
      <c r="N18" s="6">
        <v>92.423100000000005</v>
      </c>
      <c r="O18" s="6">
        <f t="shared" si="8"/>
        <v>5.710000000000548E-2</v>
      </c>
      <c r="P18" s="6">
        <f t="shared" si="0"/>
        <v>1.1404717678312157</v>
      </c>
      <c r="R18" s="14"/>
      <c r="S18" s="14"/>
      <c r="T18" s="14"/>
      <c r="U18" s="14"/>
      <c r="Y18" t="s">
        <v>2</v>
      </c>
      <c r="Z18">
        <v>3</v>
      </c>
      <c r="AA18" s="14">
        <f t="shared" si="9"/>
        <v>1.190618882096548</v>
      </c>
    </row>
    <row r="19" spans="1:27" x14ac:dyDescent="0.35">
      <c r="A19" s="40"/>
      <c r="B19" s="42"/>
      <c r="C19" s="42"/>
      <c r="D19" s="42"/>
      <c r="E19" s="42"/>
      <c r="F19" s="35"/>
      <c r="G19" s="12">
        <v>0.01</v>
      </c>
      <c r="H19" s="12">
        <v>0.05</v>
      </c>
      <c r="K19" s="3" t="s">
        <v>39</v>
      </c>
      <c r="L19" s="6">
        <v>5.0034000000000001</v>
      </c>
      <c r="M19" s="6">
        <v>96.711799999999997</v>
      </c>
      <c r="N19" s="6">
        <v>96.761300000000006</v>
      </c>
      <c r="O19" s="6">
        <f t="shared" si="8"/>
        <v>4.9500000000008981E-2</v>
      </c>
      <c r="P19" s="6">
        <f t="shared" si="0"/>
        <v>0.9893272574651033</v>
      </c>
      <c r="R19" s="14"/>
      <c r="S19" s="14"/>
      <c r="T19" s="14"/>
      <c r="U19" s="14"/>
      <c r="Y19" t="s">
        <v>3</v>
      </c>
      <c r="Z19">
        <v>3</v>
      </c>
      <c r="AA19" s="14">
        <f t="shared" si="9"/>
        <v>1.1404717678312157</v>
      </c>
    </row>
    <row r="20" spans="1:27" x14ac:dyDescent="0.35">
      <c r="A20" s="13" t="s">
        <v>70</v>
      </c>
      <c r="B20" s="2">
        <f>B13-1</f>
        <v>3</v>
      </c>
      <c r="C20" s="2">
        <f>SUMSQ(B10:E10)/B12-B14</f>
        <v>4.1166991944020737E-2</v>
      </c>
      <c r="D20" s="2">
        <f>C20/B20</f>
        <v>1.3722330648006912E-2</v>
      </c>
      <c r="E20" s="2">
        <f>D20/D22</f>
        <v>1.5465517010874184</v>
      </c>
      <c r="F20" s="17" t="s">
        <v>101</v>
      </c>
      <c r="G20" s="2">
        <f>FINV(0.01,B20,B22)</f>
        <v>5.0918895204140124</v>
      </c>
      <c r="H20" s="2">
        <f>FINV(0.05,B20,B22)</f>
        <v>3.1599075898007243</v>
      </c>
      <c r="K20" s="3" t="s">
        <v>40</v>
      </c>
      <c r="L20" s="6">
        <v>5.0027999999999997</v>
      </c>
      <c r="M20" s="6">
        <v>101.0453</v>
      </c>
      <c r="N20" s="6">
        <v>101.09</v>
      </c>
      <c r="O20" s="6">
        <f t="shared" si="8"/>
        <v>4.4700000000005957E-2</v>
      </c>
      <c r="P20" s="6">
        <f t="shared" si="0"/>
        <v>0.89349964020160633</v>
      </c>
      <c r="Y20" t="s">
        <v>4</v>
      </c>
      <c r="Z20">
        <v>3</v>
      </c>
      <c r="AA20" s="14">
        <f t="shared" si="9"/>
        <v>0.9893272574651033</v>
      </c>
    </row>
    <row r="21" spans="1:27" x14ac:dyDescent="0.35">
      <c r="A21" s="13" t="s">
        <v>71</v>
      </c>
      <c r="B21" s="2">
        <f>B12-1</f>
        <v>6</v>
      </c>
      <c r="C21" s="2">
        <f>SUMSQ(F3:F9)/B13-B14</f>
        <v>1.3087262593885889</v>
      </c>
      <c r="D21" s="2">
        <f>C21/B21</f>
        <v>0.21812104323143147</v>
      </c>
      <c r="E21" s="2">
        <f>D21/D22</f>
        <v>24.582957451293353</v>
      </c>
      <c r="F21" s="17" t="s">
        <v>106</v>
      </c>
      <c r="G21" s="2">
        <f>FINV(0.01,B21,B22)</f>
        <v>4.0146365073547567</v>
      </c>
      <c r="H21" s="2">
        <f>FINV(0.05,B21,B22)</f>
        <v>2.6613045229279009</v>
      </c>
      <c r="K21" s="3" t="s">
        <v>41</v>
      </c>
      <c r="L21" s="6">
        <v>5.0083000000000002</v>
      </c>
      <c r="M21" s="6">
        <v>149.2587</v>
      </c>
      <c r="N21" s="6">
        <v>149.2998</v>
      </c>
      <c r="O21" s="6">
        <f t="shared" si="8"/>
        <v>4.1100000000000136E-2</v>
      </c>
      <c r="P21" s="6">
        <f t="shared" si="0"/>
        <v>0.82063774134936274</v>
      </c>
      <c r="Y21" t="s">
        <v>5</v>
      </c>
      <c r="Z21">
        <v>3</v>
      </c>
      <c r="AA21" s="14">
        <f t="shared" si="9"/>
        <v>0.89349964020160633</v>
      </c>
    </row>
    <row r="22" spans="1:27" x14ac:dyDescent="0.35">
      <c r="A22" s="13" t="s">
        <v>72</v>
      </c>
      <c r="B22" s="2">
        <f>B20*B21</f>
        <v>18</v>
      </c>
      <c r="C22" s="4">
        <f>C23-C20-C21</f>
        <v>0.15971140925353566</v>
      </c>
      <c r="D22" s="2">
        <f>C22/B22</f>
        <v>8.8728560696408696E-3</v>
      </c>
      <c r="E22" s="16"/>
      <c r="F22" s="16"/>
      <c r="G22" s="16"/>
      <c r="H22" s="16"/>
      <c r="K22" s="3" t="s">
        <v>42</v>
      </c>
      <c r="L22" s="6">
        <v>5.0092999999999996</v>
      </c>
      <c r="M22" s="6">
        <v>121.7653</v>
      </c>
      <c r="N22" s="6">
        <v>121.79940000000001</v>
      </c>
      <c r="O22" s="6">
        <f t="shared" si="8"/>
        <v>3.4100000000009345E-2</v>
      </c>
      <c r="P22" s="6">
        <f t="shared" si="0"/>
        <v>0.68073383506696239</v>
      </c>
      <c r="Y22" t="s">
        <v>6</v>
      </c>
      <c r="Z22">
        <v>3</v>
      </c>
      <c r="AA22" s="14">
        <f t="shared" si="9"/>
        <v>0.82063774134936274</v>
      </c>
    </row>
    <row r="23" spans="1:27" x14ac:dyDescent="0.35">
      <c r="A23" s="13" t="s">
        <v>13</v>
      </c>
      <c r="B23" s="2">
        <f>SUM(B20:B22)</f>
        <v>27</v>
      </c>
      <c r="C23" s="4">
        <f>SUMSQ(B3:E9)-B14</f>
        <v>1.5096046605861453</v>
      </c>
      <c r="D23" s="16"/>
      <c r="E23" s="16"/>
      <c r="F23" s="16"/>
      <c r="G23" s="16"/>
      <c r="H23" s="16"/>
      <c r="K23" s="3" t="s">
        <v>43</v>
      </c>
      <c r="L23" s="6">
        <v>5.0079000000000002</v>
      </c>
      <c r="M23" s="6">
        <v>96.684899999999999</v>
      </c>
      <c r="N23" s="6">
        <v>96.756</v>
      </c>
      <c r="O23" s="6">
        <f t="shared" si="8"/>
        <v>7.1100000000001273E-2</v>
      </c>
      <c r="P23" s="6">
        <f t="shared" si="0"/>
        <v>1.4197567842808616</v>
      </c>
      <c r="Y23" t="s">
        <v>7</v>
      </c>
      <c r="Z23">
        <v>3</v>
      </c>
      <c r="AA23" s="14">
        <f t="shared" si="9"/>
        <v>0.68073383506696239</v>
      </c>
    </row>
    <row r="24" spans="1:27" x14ac:dyDescent="0.35">
      <c r="K24" s="3" t="s">
        <v>44</v>
      </c>
      <c r="L24" s="6">
        <v>5.0072999999999999</v>
      </c>
      <c r="M24" s="6">
        <v>149.2859</v>
      </c>
      <c r="N24" s="6">
        <v>149.34800000000001</v>
      </c>
      <c r="O24" s="6">
        <f t="shared" si="8"/>
        <v>6.2100000000015143E-2</v>
      </c>
      <c r="P24" s="6">
        <f t="shared" si="0"/>
        <v>1.2401893235878645</v>
      </c>
      <c r="Y24" t="s">
        <v>1</v>
      </c>
      <c r="Z24">
        <v>4</v>
      </c>
      <c r="AA24" s="14">
        <f t="shared" si="9"/>
        <v>1.4197567842808616</v>
      </c>
    </row>
    <row r="25" spans="1:27" x14ac:dyDescent="0.35">
      <c r="A25" s="28" t="s">
        <v>124</v>
      </c>
      <c r="B25">
        <f>SQRT(D22/B13)</f>
        <v>4.7097919459464635E-2</v>
      </c>
      <c r="K25" s="3" t="s">
        <v>45</v>
      </c>
      <c r="L25" s="6">
        <v>5.0096999999999996</v>
      </c>
      <c r="M25" s="6">
        <v>101.0235</v>
      </c>
      <c r="N25" s="6">
        <v>101.0801</v>
      </c>
      <c r="O25" s="6">
        <f t="shared" si="8"/>
        <v>5.6600000000003092E-2</v>
      </c>
      <c r="P25" s="6">
        <f t="shared" si="0"/>
        <v>1.1298081721460984</v>
      </c>
      <c r="Y25" t="s">
        <v>2</v>
      </c>
      <c r="Z25">
        <v>4</v>
      </c>
      <c r="AA25" s="14">
        <f t="shared" si="9"/>
        <v>1.2401893235878645</v>
      </c>
    </row>
    <row r="26" spans="1:27" x14ac:dyDescent="0.35">
      <c r="A26" s="28" t="s">
        <v>74</v>
      </c>
      <c r="B26">
        <v>4.67</v>
      </c>
      <c r="K26" s="3" t="s">
        <v>46</v>
      </c>
      <c r="L26" s="6">
        <v>5.0038</v>
      </c>
      <c r="M26" s="6">
        <v>92.343199999999996</v>
      </c>
      <c r="N26" s="6">
        <v>92.386200000000002</v>
      </c>
      <c r="O26" s="6">
        <f t="shared" si="8"/>
        <v>4.3000000000006366E-2</v>
      </c>
      <c r="P26" s="6">
        <f t="shared" si="0"/>
        <v>0.85934689635889461</v>
      </c>
      <c r="Y26" t="s">
        <v>3</v>
      </c>
      <c r="Z26">
        <v>4</v>
      </c>
      <c r="AA26" s="14">
        <f t="shared" si="9"/>
        <v>1.1298081721460984</v>
      </c>
    </row>
    <row r="27" spans="1:27" x14ac:dyDescent="0.35">
      <c r="A27" s="10" t="s">
        <v>73</v>
      </c>
      <c r="B27">
        <f>B25*B26</f>
        <v>0.21994728387569984</v>
      </c>
      <c r="K27" s="3" t="s">
        <v>47</v>
      </c>
      <c r="L27" s="6">
        <v>5.0091999999999999</v>
      </c>
      <c r="M27" s="6">
        <v>96.643699999999995</v>
      </c>
      <c r="N27" s="6">
        <v>96.680300000000003</v>
      </c>
      <c r="O27" s="6">
        <f t="shared" si="8"/>
        <v>3.6600000000007071E-2</v>
      </c>
      <c r="P27" s="6">
        <f t="shared" si="0"/>
        <v>0.73065559370771915</v>
      </c>
      <c r="Y27" t="s">
        <v>4</v>
      </c>
      <c r="Z27">
        <v>4</v>
      </c>
      <c r="AA27" s="14">
        <f t="shared" si="9"/>
        <v>0.85934689635889461</v>
      </c>
    </row>
    <row r="28" spans="1:27" x14ac:dyDescent="0.35">
      <c r="K28" s="3" t="s">
        <v>48</v>
      </c>
      <c r="L28" s="6">
        <v>5.0023999999999997</v>
      </c>
      <c r="M28" s="6">
        <v>149.21209999999999</v>
      </c>
      <c r="N28" s="6">
        <v>149.24209999999999</v>
      </c>
      <c r="O28" s="6">
        <f t="shared" si="8"/>
        <v>3.0000000000001137E-2</v>
      </c>
      <c r="P28" s="6">
        <f t="shared" si="0"/>
        <v>0.59971213817369939</v>
      </c>
      <c r="Y28" t="s">
        <v>5</v>
      </c>
      <c r="Z28">
        <v>4</v>
      </c>
      <c r="AA28" s="14">
        <f t="shared" si="9"/>
        <v>0.73065559370771915</v>
      </c>
    </row>
    <row r="29" spans="1:27" x14ac:dyDescent="0.35">
      <c r="A29" s="9" t="s">
        <v>75</v>
      </c>
      <c r="G29" s="26" t="s">
        <v>99</v>
      </c>
      <c r="K29" s="3" t="s">
        <v>49</v>
      </c>
      <c r="L29" s="6">
        <v>5.0050999999999997</v>
      </c>
      <c r="M29" s="6">
        <v>101.0111</v>
      </c>
      <c r="N29" s="6">
        <v>101.0341</v>
      </c>
      <c r="O29" s="6">
        <f t="shared" si="8"/>
        <v>2.2999999999996135E-2</v>
      </c>
      <c r="P29" s="6">
        <f t="shared" si="0"/>
        <v>0.45953127809626448</v>
      </c>
      <c r="Y29" t="s">
        <v>6</v>
      </c>
      <c r="Z29">
        <v>4</v>
      </c>
      <c r="AA29" s="14">
        <f t="shared" si="9"/>
        <v>0.59971213817369939</v>
      </c>
    </row>
    <row r="30" spans="1:27" x14ac:dyDescent="0.35">
      <c r="A30" s="3" t="s">
        <v>1</v>
      </c>
      <c r="B30" s="27">
        <f t="shared" ref="B30:B36" si="12">G3</f>
        <v>1.3346301926285817</v>
      </c>
      <c r="E30">
        <v>0.67</v>
      </c>
      <c r="F30">
        <f>E30+B27</f>
        <v>0.88994728387569988</v>
      </c>
      <c r="G30" t="s">
        <v>100</v>
      </c>
      <c r="H30" t="s">
        <v>7</v>
      </c>
      <c r="Y30" t="s">
        <v>7</v>
      </c>
      <c r="Z30">
        <v>4</v>
      </c>
      <c r="AA30" s="14">
        <f t="shared" si="9"/>
        <v>0.45953127809626448</v>
      </c>
    </row>
    <row r="31" spans="1:27" x14ac:dyDescent="0.35">
      <c r="A31" s="3" t="s">
        <v>2</v>
      </c>
      <c r="B31" s="27">
        <f t="shared" si="12"/>
        <v>1.1580234740444888</v>
      </c>
      <c r="E31">
        <v>0.76300000000000001</v>
      </c>
      <c r="F31">
        <f>E31+B27</f>
        <v>0.98294728387569985</v>
      </c>
      <c r="G31" t="s">
        <v>107</v>
      </c>
      <c r="H31" t="s">
        <v>6</v>
      </c>
    </row>
    <row r="32" spans="1:27" x14ac:dyDescent="0.35">
      <c r="A32" s="3" t="s">
        <v>3</v>
      </c>
      <c r="B32" s="27">
        <f t="shared" si="12"/>
        <v>1.060164486833949</v>
      </c>
      <c r="D32" s="29"/>
      <c r="E32">
        <v>0.84299999999999997</v>
      </c>
      <c r="F32" s="29">
        <f>E32+B27</f>
        <v>1.0629472838756997</v>
      </c>
      <c r="G32" t="s">
        <v>125</v>
      </c>
      <c r="H32" t="s">
        <v>5</v>
      </c>
    </row>
    <row r="33" spans="1:8" x14ac:dyDescent="0.35">
      <c r="A33" s="3" t="s">
        <v>4</v>
      </c>
      <c r="B33" s="27">
        <f t="shared" si="12"/>
        <v>0.92458973663795008</v>
      </c>
      <c r="D33" s="29">
        <f>E33-B27</f>
        <v>0.70505271612430021</v>
      </c>
      <c r="E33">
        <v>0.92500000000000004</v>
      </c>
      <c r="F33" s="29"/>
      <c r="G33" t="s">
        <v>109</v>
      </c>
      <c r="H33" t="s">
        <v>4</v>
      </c>
    </row>
    <row r="34" spans="1:8" x14ac:dyDescent="0.35">
      <c r="A34" s="3" t="s">
        <v>5</v>
      </c>
      <c r="B34" s="27">
        <f t="shared" si="12"/>
        <v>0.84347325824271879</v>
      </c>
      <c r="D34" s="29">
        <f>E34-B27</f>
        <v>0.84005271612430021</v>
      </c>
      <c r="E34">
        <v>1.06</v>
      </c>
      <c r="F34" s="29">
        <f>E34+B27</f>
        <v>1.2799472838756998</v>
      </c>
      <c r="G34" t="s">
        <v>108</v>
      </c>
      <c r="H34" t="s">
        <v>3</v>
      </c>
    </row>
    <row r="35" spans="1:8" x14ac:dyDescent="0.35">
      <c r="A35" s="3" t="s">
        <v>6</v>
      </c>
      <c r="B35" s="27">
        <f t="shared" si="12"/>
        <v>0.76273176542184506</v>
      </c>
      <c r="D35" s="29">
        <f>E35-B27</f>
        <v>0.93805271612430008</v>
      </c>
      <c r="E35">
        <v>1.1579999999999999</v>
      </c>
      <c r="G35" t="s">
        <v>115</v>
      </c>
      <c r="H35" t="s">
        <v>2</v>
      </c>
    </row>
    <row r="36" spans="1:8" x14ac:dyDescent="0.35">
      <c r="A36" s="3" t="s">
        <v>7</v>
      </c>
      <c r="B36" s="27">
        <f t="shared" si="12"/>
        <v>0.67016652120732401</v>
      </c>
      <c r="D36">
        <f>E36-B27</f>
        <v>1.1150527161243002</v>
      </c>
      <c r="E36">
        <v>1.335</v>
      </c>
      <c r="G36" t="s">
        <v>116</v>
      </c>
      <c r="H36" t="s">
        <v>1</v>
      </c>
    </row>
    <row r="41" spans="1:8" x14ac:dyDescent="0.35">
      <c r="F41" s="29"/>
    </row>
    <row r="42" spans="1:8" x14ac:dyDescent="0.35">
      <c r="F42" s="29"/>
    </row>
    <row r="43" spans="1:8" x14ac:dyDescent="0.35">
      <c r="F43" s="29"/>
    </row>
    <row r="44" spans="1:8" x14ac:dyDescent="0.35">
      <c r="F44" s="29"/>
    </row>
    <row r="45" spans="1:8" x14ac:dyDescent="0.35">
      <c r="F45" s="29"/>
    </row>
    <row r="46" spans="1:8" x14ac:dyDescent="0.35">
      <c r="F46" s="29"/>
    </row>
    <row r="47" spans="1:8" x14ac:dyDescent="0.35">
      <c r="F47" s="29"/>
    </row>
  </sheetData>
  <sortState xmlns:xlrd2="http://schemas.microsoft.com/office/spreadsheetml/2017/richdata2" ref="D38:D44">
    <sortCondition ref="D38:D44"/>
  </sortState>
  <mergeCells count="12">
    <mergeCell ref="F18:F19"/>
    <mergeCell ref="G18:H18"/>
    <mergeCell ref="A1:A2"/>
    <mergeCell ref="B1:E1"/>
    <mergeCell ref="F1:F2"/>
    <mergeCell ref="G1:G2"/>
    <mergeCell ref="H1:H2"/>
    <mergeCell ref="A18:A19"/>
    <mergeCell ref="B18:B19"/>
    <mergeCell ref="C18:C19"/>
    <mergeCell ref="D18:D19"/>
    <mergeCell ref="E18:E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A3102-0405-475C-BC41-68C878A6A6B5}">
  <dimension ref="A1:AE43"/>
  <sheetViews>
    <sheetView zoomScale="55" zoomScaleNormal="55" workbookViewId="0">
      <selection activeCell="I23" sqref="I23"/>
    </sheetView>
  </sheetViews>
  <sheetFormatPr defaultRowHeight="14.5" x14ac:dyDescent="0.35"/>
  <cols>
    <col min="1" max="1" width="11.6328125" customWidth="1"/>
    <col min="8" max="8" width="8.6328125" customWidth="1"/>
    <col min="9" max="9" width="8.7265625" customWidth="1"/>
    <col min="10" max="10" width="8.6328125" customWidth="1"/>
    <col min="11" max="11" width="12.6328125" customWidth="1"/>
    <col min="12" max="12" width="11.6328125" customWidth="1"/>
    <col min="13" max="13" width="14.6328125" customWidth="1"/>
    <col min="14" max="14" width="12.6328125" customWidth="1"/>
    <col min="15" max="15" width="8.7265625" customWidth="1"/>
    <col min="16" max="16" width="11.6328125" customWidth="1"/>
    <col min="18" max="18" width="14.7265625" customWidth="1"/>
    <col min="25" max="25" width="10.7265625" customWidth="1"/>
    <col min="26" max="26" width="9.6328125" customWidth="1"/>
    <col min="27" max="27" width="8.6328125" customWidth="1"/>
  </cols>
  <sheetData>
    <row r="1" spans="1:27" x14ac:dyDescent="0.35">
      <c r="A1" s="38" t="s">
        <v>0</v>
      </c>
      <c r="B1" s="38" t="s">
        <v>8</v>
      </c>
      <c r="C1" s="38"/>
      <c r="D1" s="38"/>
      <c r="E1" s="38"/>
      <c r="F1" s="44" t="s">
        <v>13</v>
      </c>
      <c r="G1" s="44" t="s">
        <v>14</v>
      </c>
      <c r="H1" s="44" t="s">
        <v>15</v>
      </c>
      <c r="K1" s="3" t="s">
        <v>0</v>
      </c>
      <c r="L1" s="3" t="s">
        <v>16</v>
      </c>
      <c r="M1" s="3" t="s">
        <v>54</v>
      </c>
      <c r="N1" s="3" t="s">
        <v>55</v>
      </c>
      <c r="O1" s="3" t="s">
        <v>57</v>
      </c>
      <c r="P1" s="3" t="s">
        <v>56</v>
      </c>
      <c r="R1" s="3" t="s">
        <v>58</v>
      </c>
      <c r="S1" s="2">
        <v>78.900000000000006</v>
      </c>
      <c r="Y1" s="9" t="s">
        <v>104</v>
      </c>
    </row>
    <row r="2" spans="1:27" x14ac:dyDescent="0.35">
      <c r="A2" s="38"/>
      <c r="B2" s="3">
        <v>1</v>
      </c>
      <c r="C2" s="3">
        <v>2</v>
      </c>
      <c r="D2" s="3">
        <v>3</v>
      </c>
      <c r="E2" s="3">
        <v>4</v>
      </c>
      <c r="F2" s="45"/>
      <c r="G2" s="45"/>
      <c r="H2" s="45"/>
      <c r="K2" s="3" t="s">
        <v>22</v>
      </c>
      <c r="L2" s="6">
        <v>1.0012000000000001</v>
      </c>
      <c r="M2" s="6">
        <v>48</v>
      </c>
      <c r="N2" s="6">
        <f>S1-M2</f>
        <v>30.900000000000006</v>
      </c>
      <c r="O2" s="6">
        <f t="shared" ref="O2:O29" si="0">N2*0.1*100*14.008/(L2*1000)</f>
        <v>4.3232840591290458</v>
      </c>
      <c r="P2" s="2">
        <f>O2*S2</f>
        <v>24.642719137035563</v>
      </c>
      <c r="Q2" s="14"/>
      <c r="R2" s="3" t="s">
        <v>59</v>
      </c>
      <c r="S2" s="2">
        <v>5.7</v>
      </c>
      <c r="Y2" s="1" t="s">
        <v>71</v>
      </c>
      <c r="Z2" s="1" t="s">
        <v>8</v>
      </c>
      <c r="AA2" s="1" t="s">
        <v>105</v>
      </c>
    </row>
    <row r="3" spans="1:27" x14ac:dyDescent="0.35">
      <c r="A3" s="3" t="s">
        <v>1</v>
      </c>
      <c r="B3" s="4">
        <f>P2</f>
        <v>24.642719137035563</v>
      </c>
      <c r="C3" s="4">
        <f>P9</f>
        <v>23.759787420382171</v>
      </c>
      <c r="D3" s="4">
        <f t="shared" ref="D3:D9" si="1">P16</f>
        <v>23.982173671689143</v>
      </c>
      <c r="E3" s="4">
        <f>P23</f>
        <v>22.674850163836766</v>
      </c>
      <c r="F3" s="4">
        <f>SUM(B3:E3)</f>
        <v>95.059530392943643</v>
      </c>
      <c r="G3" s="4">
        <f>AVERAGE(B3:E3)</f>
        <v>23.764882598235911</v>
      </c>
      <c r="H3" s="2">
        <f>_xlfn.STDEV.P(B3:E3)</f>
        <v>0.7081682477232546</v>
      </c>
      <c r="K3" s="3" t="s">
        <v>23</v>
      </c>
      <c r="L3" s="6">
        <v>1.0006999999999999</v>
      </c>
      <c r="M3" s="6">
        <v>48</v>
      </c>
      <c r="N3" s="6">
        <f>S1-M3</f>
        <v>30.900000000000006</v>
      </c>
      <c r="O3" s="6">
        <f t="shared" si="0"/>
        <v>4.3254441890676532</v>
      </c>
      <c r="P3" s="2">
        <f>O3*S2</f>
        <v>24.655031877685623</v>
      </c>
      <c r="Q3" s="14"/>
      <c r="Y3" t="s">
        <v>1</v>
      </c>
      <c r="Z3">
        <v>1</v>
      </c>
      <c r="AA3" s="14">
        <f t="shared" ref="AA3:AA24" si="2">P2</f>
        <v>24.642719137035563</v>
      </c>
    </row>
    <row r="4" spans="1:27" x14ac:dyDescent="0.35">
      <c r="A4" s="3" t="s">
        <v>2</v>
      </c>
      <c r="B4" s="4">
        <f t="shared" ref="B4:B9" si="3">P3</f>
        <v>24.655031877685623</v>
      </c>
      <c r="C4" s="4">
        <v>24.05</v>
      </c>
      <c r="D4" s="4">
        <v>22</v>
      </c>
      <c r="E4" s="4">
        <f t="shared" ref="E4:E9" si="4">P24</f>
        <v>23.378753510606519</v>
      </c>
      <c r="F4" s="4">
        <f t="shared" ref="F4:F9" si="5">SUM(B4:E4)</f>
        <v>94.083785388292142</v>
      </c>
      <c r="G4" s="4">
        <f t="shared" ref="G4:G9" si="6">AVERAGE(B4:E4)</f>
        <v>23.520946347073036</v>
      </c>
      <c r="H4" s="2">
        <f t="shared" ref="H4:H9" si="7">_xlfn.STDEV.P(B4:E4)</f>
        <v>0.98736319961772478</v>
      </c>
      <c r="K4" s="3" t="s">
        <v>24</v>
      </c>
      <c r="L4" s="6">
        <v>1.0016</v>
      </c>
      <c r="M4" s="6">
        <v>48.5</v>
      </c>
      <c r="N4" s="6">
        <f>S1-M4</f>
        <v>30.400000000000006</v>
      </c>
      <c r="O4" s="6">
        <f t="shared" si="0"/>
        <v>4.2516293929712479</v>
      </c>
      <c r="P4" s="2">
        <f>O4*S2</f>
        <v>24.234287539936112</v>
      </c>
      <c r="Q4" s="14"/>
      <c r="S4" s="14">
        <f>B3^2</f>
        <v>607.26360646681871</v>
      </c>
      <c r="T4" s="14">
        <f>C3^2</f>
        <v>564.52749826175091</v>
      </c>
      <c r="U4" s="14">
        <f>D3^2</f>
        <v>575.14465401905989</v>
      </c>
      <c r="V4" s="14">
        <f>E3^2</f>
        <v>514.14882995244818</v>
      </c>
      <c r="W4" s="14">
        <f>SUM(S4:V4)</f>
        <v>2261.0845887000778</v>
      </c>
      <c r="Y4" t="s">
        <v>2</v>
      </c>
      <c r="Z4">
        <v>1</v>
      </c>
      <c r="AA4" s="14">
        <f t="shared" si="2"/>
        <v>24.655031877685623</v>
      </c>
    </row>
    <row r="5" spans="1:27" x14ac:dyDescent="0.35">
      <c r="A5" s="3" t="s">
        <v>3</v>
      </c>
      <c r="B5" s="4">
        <f t="shared" si="3"/>
        <v>24.234287539936112</v>
      </c>
      <c r="C5" s="4">
        <v>24.13</v>
      </c>
      <c r="D5" s="4">
        <v>22.16</v>
      </c>
      <c r="E5" s="4">
        <f t="shared" si="4"/>
        <v>24.340260609683213</v>
      </c>
      <c r="F5" s="4">
        <f t="shared" si="5"/>
        <v>94.864548149619324</v>
      </c>
      <c r="G5" s="4">
        <f t="shared" si="6"/>
        <v>23.716137037404831</v>
      </c>
      <c r="H5" s="2">
        <f t="shared" si="7"/>
        <v>0.90150640704019414</v>
      </c>
      <c r="K5" s="3" t="s">
        <v>25</v>
      </c>
      <c r="L5" s="6">
        <v>1.0004999999999999</v>
      </c>
      <c r="M5" s="6">
        <v>48.2</v>
      </c>
      <c r="N5" s="6">
        <f>S1-M5</f>
        <v>30.700000000000003</v>
      </c>
      <c r="O5" s="6">
        <f t="shared" si="0"/>
        <v>4.298306846576712</v>
      </c>
      <c r="P5" s="2">
        <f>O5*S2</f>
        <v>24.50034902548726</v>
      </c>
      <c r="Q5" s="14"/>
      <c r="S5" s="14">
        <f t="shared" ref="S5:V10" si="8">B4^2</f>
        <v>607.8705968896943</v>
      </c>
      <c r="T5" s="14">
        <f t="shared" si="8"/>
        <v>578.40250000000003</v>
      </c>
      <c r="U5" s="14">
        <f t="shared" si="8"/>
        <v>484</v>
      </c>
      <c r="V5" s="14">
        <f t="shared" si="8"/>
        <v>546.56611570969665</v>
      </c>
      <c r="W5" s="14">
        <f t="shared" ref="W5:W10" si="9">SUM(S5:V5)</f>
        <v>2216.839212599391</v>
      </c>
      <c r="Y5" t="s">
        <v>3</v>
      </c>
      <c r="Z5">
        <v>1</v>
      </c>
      <c r="AA5" s="14">
        <f t="shared" si="2"/>
        <v>24.234287539936112</v>
      </c>
    </row>
    <row r="6" spans="1:27" x14ac:dyDescent="0.35">
      <c r="A6" s="3" t="s">
        <v>4</v>
      </c>
      <c r="B6" s="4">
        <f t="shared" si="3"/>
        <v>24.50034902548726</v>
      </c>
      <c r="C6" s="4">
        <f t="shared" ref="C6:C7" si="10">P12</f>
        <v>23.883062307462993</v>
      </c>
      <c r="D6" s="4">
        <f t="shared" si="1"/>
        <v>25.72324835427888</v>
      </c>
      <c r="E6" s="4">
        <f t="shared" si="4"/>
        <v>24.347039332538738</v>
      </c>
      <c r="F6" s="4">
        <f t="shared" si="5"/>
        <v>98.453699019767868</v>
      </c>
      <c r="G6" s="4">
        <f t="shared" si="6"/>
        <v>24.613424754941967</v>
      </c>
      <c r="H6" s="2">
        <f t="shared" si="7"/>
        <v>0.67986856086181813</v>
      </c>
      <c r="K6" s="3" t="s">
        <v>26</v>
      </c>
      <c r="L6" s="6">
        <v>1.0017</v>
      </c>
      <c r="M6" s="6">
        <v>47</v>
      </c>
      <c r="N6" s="6">
        <f>S1-M6</f>
        <v>31.900000000000006</v>
      </c>
      <c r="O6" s="6">
        <f t="shared" si="0"/>
        <v>4.4609683537985427</v>
      </c>
      <c r="P6" s="2">
        <f>O6*S2</f>
        <v>25.427519616651693</v>
      </c>
      <c r="Q6" s="14"/>
      <c r="S6" s="14">
        <f t="shared" si="8"/>
        <v>587.30069256830268</v>
      </c>
      <c r="T6" s="14">
        <f t="shared" si="8"/>
        <v>582.25689999999997</v>
      </c>
      <c r="U6" s="14">
        <f t="shared" si="8"/>
        <v>491.06560000000002</v>
      </c>
      <c r="V6" s="14">
        <f t="shared" si="8"/>
        <v>592.44828654729622</v>
      </c>
      <c r="W6" s="14">
        <f t="shared" si="9"/>
        <v>2253.0714791155988</v>
      </c>
      <c r="Y6" t="s">
        <v>4</v>
      </c>
      <c r="Z6">
        <v>1</v>
      </c>
      <c r="AA6" s="14">
        <f t="shared" si="2"/>
        <v>24.50034902548726</v>
      </c>
    </row>
    <row r="7" spans="1:27" x14ac:dyDescent="0.35">
      <c r="A7" s="3" t="s">
        <v>5</v>
      </c>
      <c r="B7" s="4">
        <f t="shared" si="3"/>
        <v>25.427519616651693</v>
      </c>
      <c r="C7" s="4">
        <f t="shared" si="10"/>
        <v>22.869552428146687</v>
      </c>
      <c r="D7" s="4">
        <v>24.31</v>
      </c>
      <c r="E7" s="4">
        <f t="shared" si="4"/>
        <v>23.921995238095242</v>
      </c>
      <c r="F7" s="4">
        <f t="shared" si="5"/>
        <v>96.529067282893635</v>
      </c>
      <c r="G7" s="4">
        <f t="shared" si="6"/>
        <v>24.132266820723409</v>
      </c>
      <c r="H7" s="2">
        <f t="shared" si="7"/>
        <v>0.91486756747317777</v>
      </c>
      <c r="K7" s="3" t="s">
        <v>27</v>
      </c>
      <c r="L7" s="6">
        <v>1.0042</v>
      </c>
      <c r="M7" s="6">
        <v>49.6</v>
      </c>
      <c r="N7" s="6">
        <f>S1-M7</f>
        <v>29.300000000000004</v>
      </c>
      <c r="O7" s="6">
        <f t="shared" si="0"/>
        <v>4.0871778530173284</v>
      </c>
      <c r="P7" s="2">
        <f>O7*S2</f>
        <v>23.296913762198773</v>
      </c>
      <c r="S7" s="14">
        <f t="shared" si="8"/>
        <v>600.26710237069449</v>
      </c>
      <c r="T7" s="14">
        <f t="shared" si="8"/>
        <v>570.40066518215951</v>
      </c>
      <c r="U7" s="14">
        <f t="shared" si="8"/>
        <v>661.68550589591109</v>
      </c>
      <c r="V7" s="14">
        <f t="shared" si="8"/>
        <v>592.77832426018836</v>
      </c>
      <c r="W7" s="14">
        <f t="shared" si="9"/>
        <v>2425.1315977089534</v>
      </c>
      <c r="Y7" t="s">
        <v>5</v>
      </c>
      <c r="Z7">
        <v>1</v>
      </c>
      <c r="AA7" s="14">
        <f t="shared" si="2"/>
        <v>25.427519616651693</v>
      </c>
    </row>
    <row r="8" spans="1:27" x14ac:dyDescent="0.35">
      <c r="A8" s="3" t="s">
        <v>6</v>
      </c>
      <c r="B8" s="4">
        <f t="shared" si="3"/>
        <v>23.296913762198773</v>
      </c>
      <c r="C8" s="4">
        <v>24.63</v>
      </c>
      <c r="D8" s="4">
        <f t="shared" si="1"/>
        <v>21.650885455089224</v>
      </c>
      <c r="E8" s="4">
        <f t="shared" si="4"/>
        <v>24.219620935765274</v>
      </c>
      <c r="F8" s="4">
        <f t="shared" si="5"/>
        <v>93.797420153053281</v>
      </c>
      <c r="G8" s="4">
        <f t="shared" si="6"/>
        <v>23.44935503826332</v>
      </c>
      <c r="H8" s="2">
        <f t="shared" si="7"/>
        <v>1.1450942387833511</v>
      </c>
      <c r="K8" s="3" t="s">
        <v>28</v>
      </c>
      <c r="L8" s="6">
        <v>1.0046999999999999</v>
      </c>
      <c r="M8" s="6">
        <v>48.1</v>
      </c>
      <c r="N8" s="6">
        <f>S1-M8</f>
        <v>30.800000000000004</v>
      </c>
      <c r="O8" s="6">
        <f t="shared" si="0"/>
        <v>4.2942808798646377</v>
      </c>
      <c r="P8" s="2">
        <f>O8*S2</f>
        <v>24.477401015228434</v>
      </c>
      <c r="S8" s="14">
        <f t="shared" si="8"/>
        <v>646.55875385520665</v>
      </c>
      <c r="T8" s="14">
        <f t="shared" si="8"/>
        <v>523.01642826374996</v>
      </c>
      <c r="U8" s="14">
        <f t="shared" si="8"/>
        <v>590.97609999999997</v>
      </c>
      <c r="V8" s="14">
        <f t="shared" si="8"/>
        <v>572.26185617145143</v>
      </c>
      <c r="W8" s="14">
        <f t="shared" si="9"/>
        <v>2332.8131382904076</v>
      </c>
      <c r="Y8" t="s">
        <v>6</v>
      </c>
      <c r="Z8">
        <v>1</v>
      </c>
      <c r="AA8" s="14">
        <f t="shared" si="2"/>
        <v>23.296913762198773</v>
      </c>
    </row>
    <row r="9" spans="1:27" x14ac:dyDescent="0.35">
      <c r="A9" s="3" t="s">
        <v>7</v>
      </c>
      <c r="B9" s="4">
        <f t="shared" si="3"/>
        <v>24.477401015228434</v>
      </c>
      <c r="C9" s="4">
        <v>21.22</v>
      </c>
      <c r="D9" s="4">
        <f t="shared" si="1"/>
        <v>23.157444576877239</v>
      </c>
      <c r="E9" s="4">
        <f t="shared" si="4"/>
        <v>21.139092910262768</v>
      </c>
      <c r="F9" s="4">
        <f t="shared" si="5"/>
        <v>89.993938502368451</v>
      </c>
      <c r="G9" s="4">
        <f t="shared" si="6"/>
        <v>22.498484625592113</v>
      </c>
      <c r="H9" s="2">
        <f t="shared" si="7"/>
        <v>1.3993576265692782</v>
      </c>
      <c r="K9" s="3" t="s">
        <v>29</v>
      </c>
      <c r="L9" s="6">
        <v>1.0047999999999999</v>
      </c>
      <c r="M9" s="6">
        <v>49</v>
      </c>
      <c r="N9" s="6">
        <f>S1-M9</f>
        <v>29.900000000000006</v>
      </c>
      <c r="O9" s="6">
        <f t="shared" si="0"/>
        <v>4.1683837579617844</v>
      </c>
      <c r="P9" s="32">
        <f>O9*S2</f>
        <v>23.759787420382171</v>
      </c>
      <c r="Q9" s="33"/>
      <c r="S9" s="14">
        <f t="shared" si="8"/>
        <v>542.74619084332664</v>
      </c>
      <c r="T9" s="14">
        <f t="shared" si="8"/>
        <v>606.63689999999997</v>
      </c>
      <c r="U9" s="14">
        <f t="shared" si="8"/>
        <v>468.76084098939413</v>
      </c>
      <c r="V9" s="14">
        <f t="shared" si="8"/>
        <v>586.59003827215952</v>
      </c>
      <c r="W9" s="14">
        <f t="shared" si="9"/>
        <v>2204.7339701048804</v>
      </c>
      <c r="Y9" t="s">
        <v>7</v>
      </c>
      <c r="Z9">
        <v>1</v>
      </c>
      <c r="AA9" s="14">
        <f t="shared" si="2"/>
        <v>24.477401015228434</v>
      </c>
    </row>
    <row r="10" spans="1:27" x14ac:dyDescent="0.35">
      <c r="A10" s="3" t="s">
        <v>13</v>
      </c>
      <c r="B10" s="4">
        <f>SUM(B3:B9)</f>
        <v>171.23422197422346</v>
      </c>
      <c r="C10" s="4">
        <f>SUM(C3:C9)</f>
        <v>164.54240215599185</v>
      </c>
      <c r="D10" s="4">
        <f>SUM(D3:D9)</f>
        <v>162.98375205793451</v>
      </c>
      <c r="E10" s="4">
        <f>SUM(E3:E9)</f>
        <v>164.02161270078852</v>
      </c>
      <c r="F10" s="4">
        <f>SUM(B10:E10)</f>
        <v>662.78198888893826</v>
      </c>
      <c r="G10" s="16"/>
      <c r="H10" s="16"/>
      <c r="K10" s="3" t="s">
        <v>30</v>
      </c>
      <c r="L10" s="6">
        <v>1.0071000000000001</v>
      </c>
      <c r="M10" s="6">
        <v>48.5</v>
      </c>
      <c r="N10" s="6">
        <f>S1-M10</f>
        <v>30.400000000000006</v>
      </c>
      <c r="O10" s="6">
        <f t="shared" si="0"/>
        <v>4.2284102869625668</v>
      </c>
      <c r="P10" s="32">
        <f>O10*S2</f>
        <v>24.101938635686633</v>
      </c>
      <c r="Q10" s="33"/>
      <c r="S10" s="14">
        <f t="shared" si="8"/>
        <v>599.14316046030592</v>
      </c>
      <c r="T10" s="14">
        <f t="shared" si="8"/>
        <v>450.28839999999997</v>
      </c>
      <c r="U10" s="14">
        <f t="shared" si="8"/>
        <v>536.26723933114101</v>
      </c>
      <c r="V10" s="14">
        <f t="shared" si="8"/>
        <v>446.86124906872163</v>
      </c>
      <c r="W10" s="14">
        <f t="shared" si="9"/>
        <v>2032.5600488601688</v>
      </c>
      <c r="Y10" t="s">
        <v>1</v>
      </c>
      <c r="Z10">
        <v>2</v>
      </c>
      <c r="AA10" s="14">
        <f t="shared" si="2"/>
        <v>23.759787420382171</v>
      </c>
    </row>
    <row r="11" spans="1:27" x14ac:dyDescent="0.35">
      <c r="F11" s="14"/>
      <c r="K11" s="3" t="s">
        <v>31</v>
      </c>
      <c r="L11" s="6">
        <v>1.004</v>
      </c>
      <c r="M11" s="6">
        <v>48.5</v>
      </c>
      <c r="N11" s="6">
        <f>S1-M11</f>
        <v>30.400000000000006</v>
      </c>
      <c r="O11" s="6">
        <f t="shared" si="0"/>
        <v>4.2414661354581691</v>
      </c>
      <c r="P11" s="32">
        <f>O11*S2</f>
        <v>24.176356972111563</v>
      </c>
      <c r="Q11" s="33"/>
      <c r="S11" s="14"/>
      <c r="T11" s="14"/>
      <c r="V11" t="s">
        <v>13</v>
      </c>
      <c r="W11" s="14">
        <f>SUM(W4:W10)</f>
        <v>15726.234035379477</v>
      </c>
      <c r="Y11" t="s">
        <v>2</v>
      </c>
      <c r="Z11">
        <v>2</v>
      </c>
      <c r="AA11" s="14">
        <f t="shared" si="2"/>
        <v>24.101938635686633</v>
      </c>
    </row>
    <row r="12" spans="1:27" x14ac:dyDescent="0.35">
      <c r="A12" s="8" t="s">
        <v>60</v>
      </c>
      <c r="B12">
        <v>7</v>
      </c>
      <c r="K12" s="3" t="s">
        <v>32</v>
      </c>
      <c r="L12" s="6">
        <v>1.0063</v>
      </c>
      <c r="M12" s="6">
        <v>48.8</v>
      </c>
      <c r="N12" s="6">
        <f>S1-M12</f>
        <v>30.100000000000009</v>
      </c>
      <c r="O12" s="6">
        <f t="shared" si="0"/>
        <v>4.190010931133858</v>
      </c>
      <c r="P12" s="2">
        <f>O12*S2</f>
        <v>23.883062307462993</v>
      </c>
      <c r="W12" s="14">
        <f>W11-B14</f>
        <v>37.663864108881171</v>
      </c>
      <c r="Y12" t="s">
        <v>3</v>
      </c>
      <c r="Z12">
        <v>2</v>
      </c>
      <c r="AA12" s="14">
        <f t="shared" si="2"/>
        <v>24.176356972111563</v>
      </c>
    </row>
    <row r="13" spans="1:27" x14ac:dyDescent="0.35">
      <c r="A13" s="8" t="s">
        <v>61</v>
      </c>
      <c r="B13">
        <v>4</v>
      </c>
      <c r="K13" s="3" t="s">
        <v>33</v>
      </c>
      <c r="L13" s="6">
        <v>1.0089999999999999</v>
      </c>
      <c r="M13" s="6">
        <v>50</v>
      </c>
      <c r="N13" s="6">
        <f>S1-M13</f>
        <v>28.900000000000006</v>
      </c>
      <c r="O13" s="6">
        <f t="shared" si="0"/>
        <v>4.0122021803766117</v>
      </c>
      <c r="P13" s="2">
        <f>O13*S2</f>
        <v>22.869552428146687</v>
      </c>
      <c r="Y13" t="s">
        <v>4</v>
      </c>
      <c r="Z13">
        <v>2</v>
      </c>
      <c r="AA13" s="14">
        <f t="shared" si="2"/>
        <v>23.883062307462993</v>
      </c>
    </row>
    <row r="14" spans="1:27" x14ac:dyDescent="0.35">
      <c r="A14" t="s">
        <v>62</v>
      </c>
      <c r="B14">
        <f>(F10^2)/(B12*B13)</f>
        <v>15688.570171270596</v>
      </c>
      <c r="K14" s="3" t="s">
        <v>34</v>
      </c>
      <c r="L14" s="6">
        <v>1.0044999999999999</v>
      </c>
      <c r="M14" s="6">
        <v>47.9</v>
      </c>
      <c r="N14" s="6">
        <f>S1-M14</f>
        <v>31.000000000000007</v>
      </c>
      <c r="O14" s="6">
        <f t="shared" si="0"/>
        <v>4.3230263812842225</v>
      </c>
      <c r="P14" s="2">
        <f>O14*S2</f>
        <v>24.641250373320069</v>
      </c>
      <c r="Q14" s="14"/>
      <c r="Y14" t="s">
        <v>5</v>
      </c>
      <c r="Z14">
        <v>2</v>
      </c>
      <c r="AA14" s="14">
        <f t="shared" si="2"/>
        <v>22.869552428146687</v>
      </c>
    </row>
    <row r="15" spans="1:27" x14ac:dyDescent="0.35">
      <c r="K15" s="3" t="s">
        <v>35</v>
      </c>
      <c r="L15" s="6">
        <v>1.0036</v>
      </c>
      <c r="M15" s="6">
        <v>52.5</v>
      </c>
      <c r="N15" s="6">
        <f>S1-M15</f>
        <v>26.400000000000006</v>
      </c>
      <c r="O15" s="6">
        <f t="shared" si="0"/>
        <v>3.6848465524113196</v>
      </c>
      <c r="P15" s="2">
        <f>O15*S2</f>
        <v>21.003625348744524</v>
      </c>
      <c r="Q15" s="14"/>
      <c r="Y15" t="s">
        <v>6</v>
      </c>
      <c r="Z15">
        <v>2</v>
      </c>
      <c r="AA15" s="14">
        <f t="shared" si="2"/>
        <v>24.641250373320069</v>
      </c>
    </row>
    <row r="16" spans="1:27" x14ac:dyDescent="0.35">
      <c r="K16" s="3" t="s">
        <v>36</v>
      </c>
      <c r="L16" s="6">
        <v>1.0087999999999999</v>
      </c>
      <c r="M16" s="6">
        <v>48.6</v>
      </c>
      <c r="N16" s="6">
        <f>S1-M16</f>
        <v>30.300000000000004</v>
      </c>
      <c r="O16" s="6">
        <f t="shared" si="0"/>
        <v>4.2073988897700252</v>
      </c>
      <c r="P16" s="2">
        <f>O16*S2</f>
        <v>23.982173671689143</v>
      </c>
      <c r="Y16" t="s">
        <v>7</v>
      </c>
      <c r="Z16">
        <v>2</v>
      </c>
      <c r="AA16" s="14">
        <f t="shared" si="2"/>
        <v>21.003625348744524</v>
      </c>
    </row>
    <row r="17" spans="1:27" x14ac:dyDescent="0.35">
      <c r="A17" s="10" t="s">
        <v>63</v>
      </c>
      <c r="B17" s="11"/>
      <c r="C17" s="11"/>
      <c r="D17" s="11"/>
      <c r="E17" s="11"/>
      <c r="K17" s="3" t="s">
        <v>37</v>
      </c>
      <c r="L17" s="6">
        <v>1.004</v>
      </c>
      <c r="M17" s="6">
        <v>51.2</v>
      </c>
      <c r="N17" s="6">
        <f>S1-M17</f>
        <v>27.700000000000003</v>
      </c>
      <c r="O17" s="6">
        <f t="shared" si="0"/>
        <v>3.8647569721115542</v>
      </c>
      <c r="P17" s="32">
        <f>O17*S2</f>
        <v>22.029114741035858</v>
      </c>
      <c r="Q17" s="33"/>
      <c r="Y17" t="s">
        <v>1</v>
      </c>
      <c r="Z17">
        <v>3</v>
      </c>
      <c r="AA17" s="14">
        <f t="shared" si="2"/>
        <v>23.982173671689143</v>
      </c>
    </row>
    <row r="18" spans="1:27" x14ac:dyDescent="0.35">
      <c r="A18" s="39" t="s">
        <v>64</v>
      </c>
      <c r="B18" s="41" t="s">
        <v>68</v>
      </c>
      <c r="C18" s="41" t="s">
        <v>65</v>
      </c>
      <c r="D18" s="41" t="s">
        <v>66</v>
      </c>
      <c r="E18" s="41" t="s">
        <v>67</v>
      </c>
      <c r="F18" s="34"/>
      <c r="G18" s="36" t="s">
        <v>69</v>
      </c>
      <c r="H18" s="37"/>
      <c r="K18" s="3" t="s">
        <v>38</v>
      </c>
      <c r="L18" s="6">
        <v>1.0044999999999999</v>
      </c>
      <c r="M18" s="6">
        <v>50.8</v>
      </c>
      <c r="N18" s="6">
        <f>S1-M18</f>
        <v>28.100000000000009</v>
      </c>
      <c r="O18" s="6">
        <f t="shared" si="0"/>
        <v>3.918614235938279</v>
      </c>
      <c r="P18" s="32">
        <f>O18*S2</f>
        <v>22.33610114484819</v>
      </c>
      <c r="Q18" s="33"/>
      <c r="Y18" t="s">
        <v>2</v>
      </c>
      <c r="Z18">
        <v>3</v>
      </c>
      <c r="AA18" s="14">
        <f t="shared" si="2"/>
        <v>22.029114741035858</v>
      </c>
    </row>
    <row r="19" spans="1:27" x14ac:dyDescent="0.35">
      <c r="A19" s="40"/>
      <c r="B19" s="42"/>
      <c r="C19" s="42"/>
      <c r="D19" s="42"/>
      <c r="E19" s="42"/>
      <c r="F19" s="35"/>
      <c r="G19" s="12">
        <v>0.01</v>
      </c>
      <c r="H19" s="12">
        <v>0.05</v>
      </c>
      <c r="K19" s="3" t="s">
        <v>39</v>
      </c>
      <c r="L19" s="6">
        <v>1.0025999999999999</v>
      </c>
      <c r="M19" s="6">
        <v>46.6</v>
      </c>
      <c r="N19" s="6">
        <f>S1-M19</f>
        <v>32.300000000000004</v>
      </c>
      <c r="O19" s="6">
        <f t="shared" si="0"/>
        <v>4.5128505884699788</v>
      </c>
      <c r="P19" s="2">
        <f>O19*S2</f>
        <v>25.72324835427888</v>
      </c>
      <c r="Y19" t="s">
        <v>3</v>
      </c>
      <c r="Z19">
        <v>3</v>
      </c>
      <c r="AA19" s="14">
        <f t="shared" si="2"/>
        <v>22.33610114484819</v>
      </c>
    </row>
    <row r="20" spans="1:27" x14ac:dyDescent="0.35">
      <c r="A20" s="13" t="s">
        <v>70</v>
      </c>
      <c r="B20" s="2">
        <f>B13-1</f>
        <v>3</v>
      </c>
      <c r="C20" s="2">
        <f>SUMSQ(B10:E10)/B12-B14</f>
        <v>6.023221619621836</v>
      </c>
      <c r="D20" s="2">
        <f>C20/B20</f>
        <v>2.0077405398739452</v>
      </c>
      <c r="E20" s="2">
        <f>D20/D22</f>
        <v>1.6881405480315503</v>
      </c>
      <c r="F20" s="17" t="s">
        <v>101</v>
      </c>
      <c r="G20" s="2">
        <f>FINV(0.01,B20,B22)</f>
        <v>5.0918895204140124</v>
      </c>
      <c r="H20" s="22">
        <f>FINV(0.05,B20,B22)</f>
        <v>3.1599075898007243</v>
      </c>
      <c r="K20" s="3" t="s">
        <v>40</v>
      </c>
      <c r="L20" s="6">
        <v>1.0073000000000001</v>
      </c>
      <c r="M20" s="6">
        <v>48.8</v>
      </c>
      <c r="N20" s="6">
        <f>S1-M20</f>
        <v>30.100000000000009</v>
      </c>
      <c r="O20" s="6">
        <f t="shared" si="0"/>
        <v>4.1858512856150112</v>
      </c>
      <c r="P20" s="32">
        <f>O20*S2</f>
        <v>23.859352328005563</v>
      </c>
      <c r="Q20" s="33"/>
      <c r="Y20" t="s">
        <v>4</v>
      </c>
      <c r="Z20">
        <v>3</v>
      </c>
      <c r="AA20" s="14">
        <f t="shared" si="2"/>
        <v>25.72324835427888</v>
      </c>
    </row>
    <row r="21" spans="1:27" x14ac:dyDescent="0.35">
      <c r="A21" s="13" t="s">
        <v>71</v>
      </c>
      <c r="B21" s="2">
        <f>B12-1</f>
        <v>6</v>
      </c>
      <c r="C21" s="2">
        <f>SUMSQ(F3:F9)/B13-B14</f>
        <v>10.232869445795586</v>
      </c>
      <c r="D21" s="2">
        <f>C21/B21</f>
        <v>1.705478240965931</v>
      </c>
      <c r="E21" s="2">
        <f>D21/D22</f>
        <v>1.4339935440766032</v>
      </c>
      <c r="F21" s="17" t="s">
        <v>101</v>
      </c>
      <c r="G21" s="22">
        <f>FINV(0.01,B21,B22)</f>
        <v>4.0146365073547567</v>
      </c>
      <c r="H21" s="23">
        <f>FINV(0.05,B21,B22)</f>
        <v>2.6613045229279009</v>
      </c>
      <c r="K21" s="3" t="s">
        <v>41</v>
      </c>
      <c r="L21" s="6">
        <v>1.0031000000000001</v>
      </c>
      <c r="M21" s="6">
        <v>51.7</v>
      </c>
      <c r="N21" s="6">
        <f>S1-M21</f>
        <v>27.200000000000003</v>
      </c>
      <c r="O21" s="6">
        <f t="shared" si="0"/>
        <v>3.7984009570331971</v>
      </c>
      <c r="P21" s="2">
        <f>O21*S2</f>
        <v>21.650885455089224</v>
      </c>
      <c r="Y21" t="s">
        <v>5</v>
      </c>
      <c r="Z21">
        <v>3</v>
      </c>
      <c r="AA21" s="14">
        <f t="shared" si="2"/>
        <v>23.859352328005563</v>
      </c>
    </row>
    <row r="22" spans="1:27" x14ac:dyDescent="0.35">
      <c r="A22" s="13" t="s">
        <v>72</v>
      </c>
      <c r="B22" s="2">
        <f>B20*B21</f>
        <v>18</v>
      </c>
      <c r="C22" s="4">
        <f>C23-C20-C21</f>
        <v>21.407773043465568</v>
      </c>
      <c r="D22" s="2">
        <f>C22/B22</f>
        <v>1.1893207246369759</v>
      </c>
      <c r="E22" s="16"/>
      <c r="F22" s="16"/>
      <c r="G22" s="16"/>
      <c r="H22" s="16"/>
      <c r="K22" s="3" t="s">
        <v>42</v>
      </c>
      <c r="L22" s="6">
        <v>1.0067999999999999</v>
      </c>
      <c r="M22" s="6">
        <v>49.7</v>
      </c>
      <c r="N22" s="6">
        <f>S1-M22</f>
        <v>29.200000000000003</v>
      </c>
      <c r="O22" s="6">
        <f t="shared" si="0"/>
        <v>4.0627095748907438</v>
      </c>
      <c r="P22" s="2">
        <f>O22*S2</f>
        <v>23.157444576877239</v>
      </c>
      <c r="Y22" t="s">
        <v>6</v>
      </c>
      <c r="Z22">
        <v>3</v>
      </c>
      <c r="AA22" s="14">
        <f t="shared" si="2"/>
        <v>21.650885455089224</v>
      </c>
    </row>
    <row r="23" spans="1:27" x14ac:dyDescent="0.35">
      <c r="A23" s="13" t="s">
        <v>13</v>
      </c>
      <c r="B23" s="2">
        <f>SUM(B20:B22)</f>
        <v>27</v>
      </c>
      <c r="C23" s="4">
        <f>SUMSQ(B3:E9)-B14</f>
        <v>37.66386410888299</v>
      </c>
      <c r="D23" s="16"/>
      <c r="E23" s="16"/>
      <c r="F23" s="16"/>
      <c r="G23" s="16"/>
      <c r="H23" s="16"/>
      <c r="K23" s="3" t="s">
        <v>43</v>
      </c>
      <c r="L23" s="6">
        <v>1.0071000000000001</v>
      </c>
      <c r="M23" s="6">
        <v>50.3</v>
      </c>
      <c r="N23" s="6">
        <f>S1-M23</f>
        <v>28.600000000000009</v>
      </c>
      <c r="O23" s="6">
        <f t="shared" si="0"/>
        <v>3.9780438883924147</v>
      </c>
      <c r="P23" s="32">
        <f>O23*S2</f>
        <v>22.674850163836766</v>
      </c>
      <c r="Q23" s="33"/>
      <c r="Y23" t="s">
        <v>7</v>
      </c>
      <c r="Z23">
        <v>3</v>
      </c>
      <c r="AA23" s="14">
        <f t="shared" si="2"/>
        <v>23.157444576877239</v>
      </c>
    </row>
    <row r="24" spans="1:27" x14ac:dyDescent="0.35">
      <c r="K24" s="3" t="s">
        <v>44</v>
      </c>
      <c r="L24" s="6">
        <v>1.0041</v>
      </c>
      <c r="M24" s="6">
        <v>49.5</v>
      </c>
      <c r="N24" s="6">
        <f>S1-M24</f>
        <v>29.400000000000006</v>
      </c>
      <c r="O24" s="6">
        <f t="shared" si="0"/>
        <v>4.1015357036151787</v>
      </c>
      <c r="P24" s="32">
        <f>O24*S2</f>
        <v>23.378753510606519</v>
      </c>
      <c r="Q24" s="33"/>
      <c r="Y24" t="s">
        <v>1</v>
      </c>
      <c r="Z24">
        <v>4</v>
      </c>
      <c r="AA24" s="14">
        <f t="shared" si="2"/>
        <v>22.674850163836766</v>
      </c>
    </row>
    <row r="25" spans="1:27" x14ac:dyDescent="0.35">
      <c r="K25" s="3" t="s">
        <v>45</v>
      </c>
      <c r="L25" s="6">
        <v>1.0038</v>
      </c>
      <c r="M25" s="6">
        <v>48.3</v>
      </c>
      <c r="N25" s="6">
        <f>S1-M25</f>
        <v>30.600000000000009</v>
      </c>
      <c r="O25" s="6">
        <f t="shared" si="0"/>
        <v>4.2702211595935458</v>
      </c>
      <c r="P25" s="32">
        <f>O25*S2</f>
        <v>24.340260609683213</v>
      </c>
      <c r="Q25" s="33"/>
      <c r="Y25" t="s">
        <v>2</v>
      </c>
      <c r="Z25">
        <v>4</v>
      </c>
      <c r="AA25" s="14">
        <f t="shared" ref="AA25:AA30" si="11">P24</f>
        <v>23.378753510606519</v>
      </c>
    </row>
    <row r="26" spans="1:27" x14ac:dyDescent="0.35">
      <c r="K26" s="3" t="s">
        <v>46</v>
      </c>
      <c r="L26" s="6">
        <v>1.0067999999999999</v>
      </c>
      <c r="M26" s="6">
        <v>48.2</v>
      </c>
      <c r="N26" s="6">
        <f>S1-M26</f>
        <v>30.700000000000003</v>
      </c>
      <c r="O26" s="6">
        <f t="shared" si="0"/>
        <v>4.2714104092173226</v>
      </c>
      <c r="P26" s="32">
        <f>O26*S2</f>
        <v>24.347039332538738</v>
      </c>
      <c r="Q26" s="33"/>
      <c r="Y26" t="s">
        <v>3</v>
      </c>
      <c r="Z26">
        <v>4</v>
      </c>
      <c r="AA26" s="14">
        <f t="shared" si="11"/>
        <v>24.340260609683213</v>
      </c>
    </row>
    <row r="27" spans="1:27" x14ac:dyDescent="0.35">
      <c r="K27" s="3" t="s">
        <v>47</v>
      </c>
      <c r="L27" s="6">
        <v>1.008</v>
      </c>
      <c r="M27" s="6">
        <v>48.7</v>
      </c>
      <c r="N27" s="6">
        <f>S1-M27</f>
        <v>30.200000000000003</v>
      </c>
      <c r="O27" s="6">
        <f t="shared" si="0"/>
        <v>4.1968412698412703</v>
      </c>
      <c r="P27" s="32">
        <f>O27*S2</f>
        <v>23.921995238095242</v>
      </c>
      <c r="Q27" s="33"/>
      <c r="Y27" t="s">
        <v>4</v>
      </c>
      <c r="Z27">
        <v>4</v>
      </c>
      <c r="AA27" s="14">
        <f t="shared" si="11"/>
        <v>24.347039332538738</v>
      </c>
    </row>
    <row r="28" spans="1:27" x14ac:dyDescent="0.35">
      <c r="K28" s="3" t="s">
        <v>48</v>
      </c>
      <c r="L28" s="6">
        <v>1.0087999999999999</v>
      </c>
      <c r="M28" s="6">
        <v>48.3</v>
      </c>
      <c r="N28" s="6">
        <f>S1-M28</f>
        <v>30.600000000000009</v>
      </c>
      <c r="O28" s="6">
        <f t="shared" si="0"/>
        <v>4.2490563045202236</v>
      </c>
      <c r="P28" s="32">
        <f>O28*S2</f>
        <v>24.219620935765274</v>
      </c>
      <c r="Q28" s="33"/>
      <c r="Y28" t="s">
        <v>5</v>
      </c>
      <c r="Z28">
        <v>4</v>
      </c>
      <c r="AA28" s="14">
        <f t="shared" si="11"/>
        <v>23.921995238095242</v>
      </c>
    </row>
    <row r="29" spans="1:27" x14ac:dyDescent="0.35">
      <c r="K29" s="3" t="s">
        <v>49</v>
      </c>
      <c r="L29" s="6">
        <v>1.0085</v>
      </c>
      <c r="M29" s="6">
        <v>52.2</v>
      </c>
      <c r="N29" s="6">
        <f>S1-M29</f>
        <v>26.700000000000003</v>
      </c>
      <c r="O29" s="6">
        <f t="shared" si="0"/>
        <v>3.7086127912741698</v>
      </c>
      <c r="P29" s="32">
        <f>O29*S2</f>
        <v>21.139092910262768</v>
      </c>
      <c r="Q29" s="33"/>
      <c r="Y29" t="s">
        <v>6</v>
      </c>
      <c r="Z29">
        <v>4</v>
      </c>
      <c r="AA29" s="14">
        <f t="shared" si="11"/>
        <v>24.219620935765274</v>
      </c>
    </row>
    <row r="30" spans="1:27" x14ac:dyDescent="0.35">
      <c r="Y30" t="s">
        <v>7</v>
      </c>
      <c r="Z30">
        <v>4</v>
      </c>
      <c r="AA30" s="14">
        <f t="shared" si="11"/>
        <v>21.139092910262768</v>
      </c>
    </row>
    <row r="42" spans="31:31" x14ac:dyDescent="0.35">
      <c r="AE42" s="14"/>
    </row>
    <row r="43" spans="31:31" x14ac:dyDescent="0.35">
      <c r="AE43" s="14"/>
    </row>
  </sheetData>
  <mergeCells count="12">
    <mergeCell ref="F18:F19"/>
    <mergeCell ref="G18:H18"/>
    <mergeCell ref="A1:A2"/>
    <mergeCell ref="B1:E1"/>
    <mergeCell ref="F1:F2"/>
    <mergeCell ref="G1:G2"/>
    <mergeCell ref="H1:H2"/>
    <mergeCell ref="A18:A19"/>
    <mergeCell ref="B18:B19"/>
    <mergeCell ref="C18:C19"/>
    <mergeCell ref="D18:D19"/>
    <mergeCell ref="E18:E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251AE-2D5B-40E7-A006-6812C2435E61}">
  <dimension ref="A1:S30"/>
  <sheetViews>
    <sheetView zoomScale="55" zoomScaleNormal="55" workbookViewId="0">
      <selection activeCell="I10" sqref="I10"/>
    </sheetView>
  </sheetViews>
  <sheetFormatPr defaultRowHeight="14.5" x14ac:dyDescent="0.35"/>
  <cols>
    <col min="1" max="1" width="11.6328125" customWidth="1"/>
    <col min="17" max="17" width="10.6328125" customWidth="1"/>
    <col min="18" max="18" width="9.6328125" customWidth="1"/>
    <col min="19" max="19" width="8.6328125" customWidth="1"/>
  </cols>
  <sheetData>
    <row r="1" spans="1:19" x14ac:dyDescent="0.35">
      <c r="A1" s="38" t="s">
        <v>0</v>
      </c>
      <c r="B1" s="38" t="s">
        <v>8</v>
      </c>
      <c r="C1" s="38"/>
      <c r="D1" s="38"/>
      <c r="E1" s="38"/>
      <c r="F1" s="44" t="s">
        <v>13</v>
      </c>
      <c r="G1" s="44" t="s">
        <v>14</v>
      </c>
      <c r="H1" s="44" t="s">
        <v>15</v>
      </c>
      <c r="Q1" s="9" t="s">
        <v>104</v>
      </c>
    </row>
    <row r="2" spans="1:19" x14ac:dyDescent="0.35">
      <c r="A2" s="38"/>
      <c r="B2" s="3">
        <v>1</v>
      </c>
      <c r="C2" s="3">
        <v>2</v>
      </c>
      <c r="D2" s="3">
        <v>3</v>
      </c>
      <c r="E2" s="3">
        <v>4</v>
      </c>
      <c r="F2" s="45"/>
      <c r="G2" s="45"/>
      <c r="H2" s="45"/>
      <c r="K2" s="14">
        <f>B3^2</f>
        <v>1046.5225</v>
      </c>
      <c r="L2" s="14">
        <f t="shared" ref="L2:N8" si="0">C3^2</f>
        <v>548.49640000000011</v>
      </c>
      <c r="M2" s="14">
        <f t="shared" si="0"/>
        <v>439.74089999999995</v>
      </c>
      <c r="N2" s="14">
        <f t="shared" si="0"/>
        <v>792.98559999999998</v>
      </c>
      <c r="O2" s="14">
        <f>SUM(K2:N2)</f>
        <v>2827.7453999999998</v>
      </c>
      <c r="Q2" s="1" t="s">
        <v>71</v>
      </c>
      <c r="R2" s="1" t="s">
        <v>8</v>
      </c>
      <c r="S2" s="1" t="s">
        <v>105</v>
      </c>
    </row>
    <row r="3" spans="1:19" x14ac:dyDescent="0.35">
      <c r="A3" s="3" t="s">
        <v>1</v>
      </c>
      <c r="B3" s="2">
        <v>32.35</v>
      </c>
      <c r="C3" s="2">
        <v>23.42</v>
      </c>
      <c r="D3" s="2">
        <v>20.97</v>
      </c>
      <c r="E3" s="2">
        <v>28.16</v>
      </c>
      <c r="F3" s="2">
        <f t="shared" ref="F3:F10" si="1">SUM(B3:E3)</f>
        <v>104.9</v>
      </c>
      <c r="G3" s="2">
        <f>AVERAGE(B3:E3)</f>
        <v>26.225000000000001</v>
      </c>
      <c r="H3" s="2">
        <f>_xlfn.STDEV.P(B3:E3)</f>
        <v>4.3801512530961553</v>
      </c>
      <c r="K3" s="14">
        <f t="shared" ref="K3:K8" si="2">B4^2</f>
        <v>481.36360000000008</v>
      </c>
      <c r="L3" s="14">
        <f t="shared" si="0"/>
        <v>613.55290000000002</v>
      </c>
      <c r="M3" s="14">
        <f t="shared" si="0"/>
        <v>1348.3583999999998</v>
      </c>
      <c r="N3" s="14">
        <f t="shared" si="0"/>
        <v>672.88360000000011</v>
      </c>
      <c r="O3" s="14">
        <f t="shared" ref="O3:O8" si="3">SUM(K3:N3)</f>
        <v>3116.1585</v>
      </c>
      <c r="Q3" t="s">
        <v>1</v>
      </c>
      <c r="R3">
        <v>1</v>
      </c>
      <c r="S3" s="14">
        <f>B3</f>
        <v>32.35</v>
      </c>
    </row>
    <row r="4" spans="1:19" x14ac:dyDescent="0.35">
      <c r="A4" s="3" t="s">
        <v>2</v>
      </c>
      <c r="B4" s="2">
        <v>21.94</v>
      </c>
      <c r="C4" s="2">
        <v>24.77</v>
      </c>
      <c r="D4" s="2">
        <v>36.72</v>
      </c>
      <c r="E4" s="2">
        <v>25.94</v>
      </c>
      <c r="F4" s="2">
        <f t="shared" si="1"/>
        <v>109.37</v>
      </c>
      <c r="G4" s="2">
        <f t="shared" ref="G4:G9" si="4">AVERAGE(B4:E4)</f>
        <v>27.342500000000001</v>
      </c>
      <c r="H4" s="2">
        <f t="shared" ref="H4:H9" si="5">_xlfn.STDEV.P(B4:E4)</f>
        <v>5.6060073804803299</v>
      </c>
      <c r="K4" s="14">
        <f t="shared" si="2"/>
        <v>837.5236000000001</v>
      </c>
      <c r="L4" s="14">
        <f t="shared" si="0"/>
        <v>582.7396</v>
      </c>
      <c r="M4" s="14">
        <f t="shared" si="0"/>
        <v>1001.7224999999999</v>
      </c>
      <c r="N4" s="14">
        <f t="shared" si="0"/>
        <v>534.99689999999998</v>
      </c>
      <c r="O4" s="14">
        <f t="shared" si="3"/>
        <v>2956.9826000000003</v>
      </c>
      <c r="Q4" t="s">
        <v>2</v>
      </c>
      <c r="R4">
        <v>1</v>
      </c>
      <c r="S4" s="14">
        <f t="shared" ref="S4:S9" si="6">B4</f>
        <v>21.94</v>
      </c>
    </row>
    <row r="5" spans="1:19" x14ac:dyDescent="0.35">
      <c r="A5" s="3" t="s">
        <v>3</v>
      </c>
      <c r="B5" s="2">
        <v>28.94</v>
      </c>
      <c r="C5" s="2">
        <v>24.14</v>
      </c>
      <c r="D5" s="2">
        <v>31.65</v>
      </c>
      <c r="E5" s="2">
        <v>23.13</v>
      </c>
      <c r="F5" s="2">
        <f t="shared" si="1"/>
        <v>107.85999999999999</v>
      </c>
      <c r="G5" s="2">
        <f t="shared" si="4"/>
        <v>26.964999999999996</v>
      </c>
      <c r="H5" s="2">
        <f t="shared" si="5"/>
        <v>3.4834501575306493</v>
      </c>
      <c r="K5" s="14">
        <f t="shared" si="2"/>
        <v>447.32249999999993</v>
      </c>
      <c r="L5" s="14">
        <f t="shared" si="0"/>
        <v>746.38239999999996</v>
      </c>
      <c r="M5" s="14">
        <f t="shared" si="0"/>
        <v>674.96040000000005</v>
      </c>
      <c r="N5" s="14">
        <f t="shared" si="0"/>
        <v>676</v>
      </c>
      <c r="O5" s="14">
        <f t="shared" si="3"/>
        <v>2544.6653000000001</v>
      </c>
      <c r="Q5" t="s">
        <v>3</v>
      </c>
      <c r="R5">
        <v>1</v>
      </c>
      <c r="S5" s="14">
        <f t="shared" si="6"/>
        <v>28.94</v>
      </c>
    </row>
    <row r="6" spans="1:19" x14ac:dyDescent="0.35">
      <c r="A6" s="3" t="s">
        <v>4</v>
      </c>
      <c r="B6" s="2">
        <v>21.15</v>
      </c>
      <c r="C6" s="2">
        <v>27.32</v>
      </c>
      <c r="D6" s="2">
        <v>25.98</v>
      </c>
      <c r="E6" s="2">
        <v>26</v>
      </c>
      <c r="F6" s="2">
        <f t="shared" si="1"/>
        <v>100.45</v>
      </c>
      <c r="G6" s="2">
        <f t="shared" si="4"/>
        <v>25.112500000000001</v>
      </c>
      <c r="H6" s="2">
        <f t="shared" si="5"/>
        <v>2.3513121336819585</v>
      </c>
      <c r="K6" s="14">
        <f t="shared" si="2"/>
        <v>554.13159999999993</v>
      </c>
      <c r="L6" s="14">
        <f t="shared" si="0"/>
        <v>909.62559999999996</v>
      </c>
      <c r="M6" s="14">
        <f t="shared" si="0"/>
        <v>785.68090000000007</v>
      </c>
      <c r="N6" s="14">
        <f t="shared" si="0"/>
        <v>1147.1768999999999</v>
      </c>
      <c r="O6" s="14">
        <f t="shared" si="3"/>
        <v>3396.6150000000002</v>
      </c>
      <c r="Q6" t="s">
        <v>4</v>
      </c>
      <c r="R6">
        <v>1</v>
      </c>
      <c r="S6" s="14">
        <f t="shared" si="6"/>
        <v>21.15</v>
      </c>
    </row>
    <row r="7" spans="1:19" x14ac:dyDescent="0.35">
      <c r="A7" s="3" t="s">
        <v>5</v>
      </c>
      <c r="B7" s="2">
        <v>23.54</v>
      </c>
      <c r="C7" s="2">
        <v>30.16</v>
      </c>
      <c r="D7" s="2">
        <v>28.03</v>
      </c>
      <c r="E7" s="2">
        <v>33.869999999999997</v>
      </c>
      <c r="F7" s="2">
        <f t="shared" si="1"/>
        <v>115.6</v>
      </c>
      <c r="G7" s="2">
        <f t="shared" si="4"/>
        <v>28.9</v>
      </c>
      <c r="H7" s="2">
        <f t="shared" si="5"/>
        <v>3.734133098859779</v>
      </c>
      <c r="K7" s="14">
        <f t="shared" si="2"/>
        <v>1432.6225000000002</v>
      </c>
      <c r="L7" s="14">
        <f t="shared" si="0"/>
        <v>638.5729</v>
      </c>
      <c r="M7" s="14">
        <f t="shared" si="0"/>
        <v>853.80839999999989</v>
      </c>
      <c r="N7" s="14">
        <f t="shared" si="0"/>
        <v>1084.3849</v>
      </c>
      <c r="O7" s="14">
        <f t="shared" si="3"/>
        <v>4009.3887</v>
      </c>
      <c r="Q7" t="s">
        <v>5</v>
      </c>
      <c r="R7">
        <v>1</v>
      </c>
      <c r="S7" s="14">
        <f t="shared" si="6"/>
        <v>23.54</v>
      </c>
    </row>
    <row r="8" spans="1:19" x14ac:dyDescent="0.35">
      <c r="A8" s="3" t="s">
        <v>6</v>
      </c>
      <c r="B8" s="2">
        <v>37.85</v>
      </c>
      <c r="C8" s="2">
        <v>25.27</v>
      </c>
      <c r="D8" s="2">
        <v>29.22</v>
      </c>
      <c r="E8" s="2">
        <v>32.93</v>
      </c>
      <c r="F8" s="2">
        <f t="shared" si="1"/>
        <v>125.27000000000001</v>
      </c>
      <c r="G8" s="2">
        <f t="shared" si="4"/>
        <v>31.317500000000003</v>
      </c>
      <c r="H8" s="2">
        <f t="shared" si="5"/>
        <v>4.6434220947486367</v>
      </c>
      <c r="K8" s="14">
        <f t="shared" si="2"/>
        <v>851.47239999999999</v>
      </c>
      <c r="L8" s="14">
        <f t="shared" si="0"/>
        <v>793.54890000000012</v>
      </c>
      <c r="M8" s="14">
        <f t="shared" si="0"/>
        <v>807.69640000000015</v>
      </c>
      <c r="N8" s="14">
        <f t="shared" si="0"/>
        <v>1029.7681000000002</v>
      </c>
      <c r="O8" s="14">
        <f t="shared" si="3"/>
        <v>3482.4858000000004</v>
      </c>
      <c r="Q8" t="s">
        <v>6</v>
      </c>
      <c r="R8">
        <v>1</v>
      </c>
      <c r="S8" s="14">
        <f t="shared" si="6"/>
        <v>37.85</v>
      </c>
    </row>
    <row r="9" spans="1:19" x14ac:dyDescent="0.35">
      <c r="A9" s="3" t="s">
        <v>7</v>
      </c>
      <c r="B9" s="2">
        <v>29.18</v>
      </c>
      <c r="C9" s="2">
        <v>28.17</v>
      </c>
      <c r="D9" s="2">
        <v>28.42</v>
      </c>
      <c r="E9" s="2">
        <v>32.090000000000003</v>
      </c>
      <c r="F9" s="2">
        <f t="shared" si="1"/>
        <v>117.86000000000001</v>
      </c>
      <c r="G9" s="2">
        <f t="shared" si="4"/>
        <v>29.465000000000003</v>
      </c>
      <c r="H9" s="2">
        <f t="shared" si="5"/>
        <v>1.5605207464176831</v>
      </c>
      <c r="K9" s="14"/>
      <c r="L9" s="14"/>
      <c r="N9" t="s">
        <v>13</v>
      </c>
      <c r="O9" s="14">
        <f>SUM(O2:O8)</f>
        <v>22334.041300000004</v>
      </c>
      <c r="Q9" t="s">
        <v>7</v>
      </c>
      <c r="R9">
        <v>1</v>
      </c>
      <c r="S9" s="14">
        <f t="shared" si="6"/>
        <v>29.18</v>
      </c>
    </row>
    <row r="10" spans="1:19" x14ac:dyDescent="0.35">
      <c r="A10" s="3" t="s">
        <v>13</v>
      </c>
      <c r="B10" s="2">
        <f>SUM(B3:B9)</f>
        <v>194.95</v>
      </c>
      <c r="C10" s="2">
        <f>SUM(C3:C9)</f>
        <v>183.25</v>
      </c>
      <c r="D10" s="2">
        <f>SUM(D3:D9)</f>
        <v>200.99</v>
      </c>
      <c r="E10" s="2">
        <f>SUM(E3:E9)</f>
        <v>202.12</v>
      </c>
      <c r="F10" s="2">
        <f t="shared" si="1"/>
        <v>781.31000000000006</v>
      </c>
      <c r="G10" s="16"/>
      <c r="H10" s="16"/>
      <c r="O10" s="14">
        <f>O9-B14</f>
        <v>532.42286785714532</v>
      </c>
      <c r="Q10" t="s">
        <v>1</v>
      </c>
      <c r="R10">
        <v>2</v>
      </c>
      <c r="S10" s="14">
        <f>C3</f>
        <v>23.42</v>
      </c>
    </row>
    <row r="11" spans="1:19" x14ac:dyDescent="0.35">
      <c r="K11" s="14"/>
      <c r="L11" s="14"/>
      <c r="O11" s="14"/>
      <c r="Q11" t="s">
        <v>2</v>
      </c>
      <c r="R11">
        <v>2</v>
      </c>
      <c r="S11" s="14">
        <f t="shared" ref="S11:S16" si="7">C4</f>
        <v>24.77</v>
      </c>
    </row>
    <row r="12" spans="1:19" x14ac:dyDescent="0.35">
      <c r="A12" s="8" t="s">
        <v>60</v>
      </c>
      <c r="B12">
        <v>7</v>
      </c>
      <c r="O12" s="14"/>
      <c r="Q12" t="s">
        <v>3</v>
      </c>
      <c r="R12">
        <v>2</v>
      </c>
      <c r="S12" s="14">
        <f t="shared" si="7"/>
        <v>24.14</v>
      </c>
    </row>
    <row r="13" spans="1:19" x14ac:dyDescent="0.35">
      <c r="A13" s="8" t="s">
        <v>61</v>
      </c>
      <c r="B13">
        <v>4</v>
      </c>
      <c r="Q13" t="s">
        <v>4</v>
      </c>
      <c r="R13">
        <v>2</v>
      </c>
      <c r="S13" s="14">
        <f t="shared" si="7"/>
        <v>27.32</v>
      </c>
    </row>
    <row r="14" spans="1:19" x14ac:dyDescent="0.35">
      <c r="A14" t="s">
        <v>62</v>
      </c>
      <c r="B14">
        <f>(F10^2)/(B12*B13)</f>
        <v>21801.618432142859</v>
      </c>
      <c r="Q14" t="s">
        <v>5</v>
      </c>
      <c r="R14">
        <v>2</v>
      </c>
      <c r="S14" s="14">
        <f t="shared" si="7"/>
        <v>30.16</v>
      </c>
    </row>
    <row r="15" spans="1:19" x14ac:dyDescent="0.35">
      <c r="Q15" t="s">
        <v>6</v>
      </c>
      <c r="R15">
        <v>2</v>
      </c>
      <c r="S15" s="14">
        <f t="shared" si="7"/>
        <v>25.27</v>
      </c>
    </row>
    <row r="16" spans="1:19" x14ac:dyDescent="0.35">
      <c r="Q16" t="s">
        <v>7</v>
      </c>
      <c r="R16">
        <v>2</v>
      </c>
      <c r="S16" s="14">
        <f t="shared" si="7"/>
        <v>28.17</v>
      </c>
    </row>
    <row r="17" spans="1:19" x14ac:dyDescent="0.35">
      <c r="A17" s="10" t="s">
        <v>63</v>
      </c>
      <c r="B17" s="11"/>
      <c r="C17" s="11"/>
      <c r="D17" s="11"/>
      <c r="E17" s="11"/>
      <c r="Q17" t="s">
        <v>1</v>
      </c>
      <c r="R17">
        <v>3</v>
      </c>
      <c r="S17" s="14">
        <f>D3</f>
        <v>20.97</v>
      </c>
    </row>
    <row r="18" spans="1:19" x14ac:dyDescent="0.35">
      <c r="A18" s="39" t="s">
        <v>64</v>
      </c>
      <c r="B18" s="41" t="s">
        <v>68</v>
      </c>
      <c r="C18" s="41" t="s">
        <v>65</v>
      </c>
      <c r="D18" s="41" t="s">
        <v>66</v>
      </c>
      <c r="E18" s="41" t="s">
        <v>67</v>
      </c>
      <c r="F18" s="46"/>
      <c r="G18" s="36" t="s">
        <v>69</v>
      </c>
      <c r="H18" s="37"/>
      <c r="Q18" t="s">
        <v>2</v>
      </c>
      <c r="R18">
        <v>3</v>
      </c>
      <c r="S18" s="14">
        <f t="shared" ref="S18:S23" si="8">D4</f>
        <v>36.72</v>
      </c>
    </row>
    <row r="19" spans="1:19" x14ac:dyDescent="0.35">
      <c r="A19" s="40"/>
      <c r="B19" s="42"/>
      <c r="C19" s="42"/>
      <c r="D19" s="42"/>
      <c r="E19" s="42"/>
      <c r="F19" s="46"/>
      <c r="G19" s="12">
        <v>0.01</v>
      </c>
      <c r="H19" s="12">
        <v>0.05</v>
      </c>
      <c r="Q19" t="s">
        <v>3</v>
      </c>
      <c r="R19">
        <v>3</v>
      </c>
      <c r="S19" s="14">
        <f t="shared" si="8"/>
        <v>31.65</v>
      </c>
    </row>
    <row r="20" spans="1:19" x14ac:dyDescent="0.35">
      <c r="A20" s="13" t="s">
        <v>70</v>
      </c>
      <c r="B20" s="2">
        <f>B13-1</f>
        <v>3</v>
      </c>
      <c r="C20" s="2">
        <f>SUMSQ(B10:E10)/B12-B14</f>
        <v>32.030067857143877</v>
      </c>
      <c r="D20" s="2">
        <f>C20/B20</f>
        <v>10.676689285714625</v>
      </c>
      <c r="E20" s="2">
        <f>D20/D22</f>
        <v>0.48921299735878498</v>
      </c>
      <c r="F20" s="17" t="s">
        <v>101</v>
      </c>
      <c r="G20" s="2">
        <f>FINV(0.01,B20,B22)</f>
        <v>5.0918895204140124</v>
      </c>
      <c r="H20" s="2">
        <f>FINV(0.05,B20,B22)</f>
        <v>3.1599075898007243</v>
      </c>
      <c r="Q20" t="s">
        <v>4</v>
      </c>
      <c r="R20">
        <v>3</v>
      </c>
      <c r="S20" s="14">
        <f t="shared" si="8"/>
        <v>25.98</v>
      </c>
    </row>
    <row r="21" spans="1:19" x14ac:dyDescent="0.35">
      <c r="A21" s="13" t="s">
        <v>71</v>
      </c>
      <c r="B21" s="2">
        <f>B12-1</f>
        <v>6</v>
      </c>
      <c r="C21" s="2">
        <f>SUMSQ(F3:F9)/B13-B14</f>
        <v>107.55694285714344</v>
      </c>
      <c r="D21" s="2">
        <f>C21/B21</f>
        <v>17.926157142857239</v>
      </c>
      <c r="E21" s="2">
        <f>D21/D22</f>
        <v>0.82138843159139463</v>
      </c>
      <c r="F21" s="17" t="s">
        <v>101</v>
      </c>
      <c r="G21" s="2">
        <f>FINV(0.01,B21,B22)</f>
        <v>4.0146365073547567</v>
      </c>
      <c r="H21" s="2">
        <f>FINV(0.05,B21,B22)</f>
        <v>2.6613045229279009</v>
      </c>
      <c r="Q21" t="s">
        <v>5</v>
      </c>
      <c r="R21">
        <v>3</v>
      </c>
      <c r="S21" s="14">
        <f t="shared" si="8"/>
        <v>28.03</v>
      </c>
    </row>
    <row r="22" spans="1:19" x14ac:dyDescent="0.35">
      <c r="A22" s="13" t="s">
        <v>72</v>
      </c>
      <c r="B22" s="2">
        <f>B20*B21</f>
        <v>18</v>
      </c>
      <c r="C22" s="4">
        <f>C23-C20-C21</f>
        <v>392.83585714285437</v>
      </c>
      <c r="D22" s="2">
        <f>C22/B22</f>
        <v>21.824214285714131</v>
      </c>
      <c r="E22" s="16"/>
      <c r="F22" s="16"/>
      <c r="G22" s="16"/>
      <c r="H22" s="16"/>
      <c r="Q22" t="s">
        <v>6</v>
      </c>
      <c r="R22">
        <v>3</v>
      </c>
      <c r="S22" s="14">
        <f t="shared" si="8"/>
        <v>29.22</v>
      </c>
    </row>
    <row r="23" spans="1:19" x14ac:dyDescent="0.35">
      <c r="A23" s="13" t="s">
        <v>13</v>
      </c>
      <c r="B23" s="2">
        <f>SUM(B20:B22)</f>
        <v>27</v>
      </c>
      <c r="C23" s="4">
        <f>SUMSQ(B3:E9)-B14</f>
        <v>532.42286785714168</v>
      </c>
      <c r="D23" s="16"/>
      <c r="E23" s="16"/>
      <c r="F23" s="16"/>
      <c r="G23" s="16"/>
      <c r="H23" s="16"/>
      <c r="Q23" t="s">
        <v>7</v>
      </c>
      <c r="R23">
        <v>3</v>
      </c>
      <c r="S23" s="14">
        <f t="shared" si="8"/>
        <v>28.42</v>
      </c>
    </row>
    <row r="24" spans="1:19" x14ac:dyDescent="0.35">
      <c r="Q24" t="s">
        <v>1</v>
      </c>
      <c r="R24">
        <v>4</v>
      </c>
      <c r="S24" s="14">
        <f>E3</f>
        <v>28.16</v>
      </c>
    </row>
    <row r="25" spans="1:19" x14ac:dyDescent="0.35">
      <c r="Q25" t="s">
        <v>2</v>
      </c>
      <c r="R25">
        <v>4</v>
      </c>
      <c r="S25" s="14">
        <f t="shared" ref="S25:S30" si="9">E4</f>
        <v>25.94</v>
      </c>
    </row>
    <row r="26" spans="1:19" x14ac:dyDescent="0.35">
      <c r="Q26" t="s">
        <v>3</v>
      </c>
      <c r="R26">
        <v>4</v>
      </c>
      <c r="S26" s="14">
        <f t="shared" si="9"/>
        <v>23.13</v>
      </c>
    </row>
    <row r="27" spans="1:19" x14ac:dyDescent="0.35">
      <c r="Q27" t="s">
        <v>4</v>
      </c>
      <c r="R27">
        <v>4</v>
      </c>
      <c r="S27" s="14">
        <f t="shared" si="9"/>
        <v>26</v>
      </c>
    </row>
    <row r="28" spans="1:19" x14ac:dyDescent="0.35">
      <c r="Q28" t="s">
        <v>5</v>
      </c>
      <c r="R28">
        <v>4</v>
      </c>
      <c r="S28" s="14">
        <f t="shared" si="9"/>
        <v>33.869999999999997</v>
      </c>
    </row>
    <row r="29" spans="1:19" x14ac:dyDescent="0.35">
      <c r="Q29" t="s">
        <v>6</v>
      </c>
      <c r="R29">
        <v>4</v>
      </c>
      <c r="S29" s="14">
        <f t="shared" si="9"/>
        <v>32.93</v>
      </c>
    </row>
    <row r="30" spans="1:19" x14ac:dyDescent="0.35">
      <c r="Q30" t="s">
        <v>7</v>
      </c>
      <c r="R30">
        <v>4</v>
      </c>
      <c r="S30" s="14">
        <f t="shared" si="9"/>
        <v>32.090000000000003</v>
      </c>
    </row>
  </sheetData>
  <mergeCells count="12">
    <mergeCell ref="A1:A2"/>
    <mergeCell ref="B1:E1"/>
    <mergeCell ref="F1:F2"/>
    <mergeCell ref="H1:H2"/>
    <mergeCell ref="G1:G2"/>
    <mergeCell ref="G18:H18"/>
    <mergeCell ref="A18:A19"/>
    <mergeCell ref="B18:B19"/>
    <mergeCell ref="C18:C19"/>
    <mergeCell ref="D18:D19"/>
    <mergeCell ref="E18:E19"/>
    <mergeCell ref="F18:F1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2D455-3D0D-4B73-AA32-296EE9AFAEF3}">
  <sheetPr>
    <tabColor rgb="FFFFFF00"/>
  </sheetPr>
  <dimension ref="A1:S37"/>
  <sheetViews>
    <sheetView zoomScaleNormal="100" workbookViewId="0">
      <selection activeCell="D28" sqref="D28"/>
    </sheetView>
  </sheetViews>
  <sheetFormatPr defaultRowHeight="14.5" x14ac:dyDescent="0.35"/>
  <cols>
    <col min="1" max="1" width="11.6328125" customWidth="1"/>
    <col min="7" max="7" width="8.7265625" customWidth="1"/>
    <col min="13" max="13" width="8.81640625" customWidth="1"/>
    <col min="17" max="17" width="10.6328125" customWidth="1"/>
    <col min="18" max="18" width="9.6328125" customWidth="1"/>
    <col min="19" max="19" width="8.7265625" customWidth="1"/>
  </cols>
  <sheetData>
    <row r="1" spans="1:19" x14ac:dyDescent="0.35">
      <c r="A1" t="s">
        <v>9</v>
      </c>
      <c r="Q1" s="9" t="s">
        <v>104</v>
      </c>
    </row>
    <row r="2" spans="1:19" x14ac:dyDescent="0.35">
      <c r="A2" s="38" t="s">
        <v>0</v>
      </c>
      <c r="B2" s="38" t="s">
        <v>8</v>
      </c>
      <c r="C2" s="38"/>
      <c r="D2" s="38"/>
      <c r="E2" s="38"/>
      <c r="F2" s="44" t="s">
        <v>13</v>
      </c>
      <c r="G2" s="44" t="s">
        <v>14</v>
      </c>
      <c r="H2" s="44" t="s">
        <v>15</v>
      </c>
      <c r="K2" s="14">
        <f>B4^2</f>
        <v>3191.1201000000001</v>
      </c>
      <c r="L2" s="14">
        <f t="shared" ref="L2:N8" si="0">C4^2</f>
        <v>3418.7408999999998</v>
      </c>
      <c r="M2" s="14">
        <f t="shared" si="0"/>
        <v>3348.9368999999997</v>
      </c>
      <c r="N2" s="14">
        <f t="shared" si="0"/>
        <v>3259.2681000000002</v>
      </c>
      <c r="O2" s="14">
        <f>SUM(K2:N2)</f>
        <v>13218.065999999999</v>
      </c>
      <c r="Q2" s="1" t="s">
        <v>71</v>
      </c>
      <c r="R2" s="1" t="s">
        <v>8</v>
      </c>
      <c r="S2" s="1" t="s">
        <v>105</v>
      </c>
    </row>
    <row r="3" spans="1:19" x14ac:dyDescent="0.35">
      <c r="A3" s="38"/>
      <c r="B3" s="3">
        <v>1</v>
      </c>
      <c r="C3" s="3">
        <v>2</v>
      </c>
      <c r="D3" s="3">
        <v>3</v>
      </c>
      <c r="E3" s="3">
        <v>4</v>
      </c>
      <c r="F3" s="45"/>
      <c r="G3" s="45"/>
      <c r="H3" s="45"/>
      <c r="K3" s="14">
        <f t="shared" ref="K3:K8" si="1">B5^2</f>
        <v>3333.9076000000005</v>
      </c>
      <c r="L3" s="14">
        <f t="shared" si="0"/>
        <v>3381.4224999999997</v>
      </c>
      <c r="M3" s="14">
        <f t="shared" si="0"/>
        <v>3158.4400000000005</v>
      </c>
      <c r="N3" s="14">
        <f t="shared" si="0"/>
        <v>3354.7264</v>
      </c>
      <c r="O3" s="14">
        <f t="shared" ref="O3:O8" si="2">SUM(K3:N3)</f>
        <v>13228.496500000001</v>
      </c>
      <c r="Q3" t="s">
        <v>1</v>
      </c>
      <c r="R3">
        <v>1</v>
      </c>
      <c r="S3">
        <f>B4</f>
        <v>56.49</v>
      </c>
    </row>
    <row r="4" spans="1:19" x14ac:dyDescent="0.35">
      <c r="A4" s="3" t="s">
        <v>1</v>
      </c>
      <c r="B4" s="2">
        <v>56.49</v>
      </c>
      <c r="C4" s="2">
        <v>58.47</v>
      </c>
      <c r="D4" s="2">
        <v>57.87</v>
      </c>
      <c r="E4" s="2">
        <v>57.09</v>
      </c>
      <c r="F4" s="2">
        <f>SUM(B4:E4)</f>
        <v>229.92000000000002</v>
      </c>
      <c r="G4" s="2">
        <f>AVERAGE(B4:E4)</f>
        <v>57.480000000000004</v>
      </c>
      <c r="H4" s="2">
        <f>_xlfn.STDEV.P(B4:E4)</f>
        <v>0.7523961722390653</v>
      </c>
      <c r="K4" s="14">
        <f t="shared" si="1"/>
        <v>3412.8964000000001</v>
      </c>
      <c r="L4" s="14">
        <f t="shared" si="0"/>
        <v>3359.3616000000002</v>
      </c>
      <c r="M4" s="14">
        <f t="shared" si="0"/>
        <v>3309.7009000000003</v>
      </c>
      <c r="N4" s="14">
        <f t="shared" si="0"/>
        <v>3477.4609</v>
      </c>
      <c r="O4" s="14">
        <f t="shared" si="2"/>
        <v>13559.4198</v>
      </c>
      <c r="Q4" t="s">
        <v>1</v>
      </c>
      <c r="R4">
        <v>2</v>
      </c>
      <c r="S4">
        <f>C4</f>
        <v>58.47</v>
      </c>
    </row>
    <row r="5" spans="1:19" x14ac:dyDescent="0.35">
      <c r="A5" s="3" t="s">
        <v>2</v>
      </c>
      <c r="B5" s="2">
        <v>57.74</v>
      </c>
      <c r="C5" s="2">
        <v>58.15</v>
      </c>
      <c r="D5" s="2">
        <v>56.2</v>
      </c>
      <c r="E5" s="2">
        <v>57.92</v>
      </c>
      <c r="F5" s="2">
        <f t="shared" ref="F5:F10" si="3">SUM(B5:E5)</f>
        <v>230.01</v>
      </c>
      <c r="G5" s="2">
        <f t="shared" ref="G5:G10" si="4">AVERAGE(B5:E5)</f>
        <v>57.502499999999998</v>
      </c>
      <c r="H5" s="2">
        <f t="shared" ref="H5:H10" si="5">_xlfn.STDEV.P(B5:E5)</f>
        <v>0.76591040598754001</v>
      </c>
      <c r="K5" s="14">
        <f t="shared" si="1"/>
        <v>3275.2728999999995</v>
      </c>
      <c r="L5" s="14">
        <f t="shared" si="0"/>
        <v>3297.0564000000004</v>
      </c>
      <c r="M5" s="14">
        <f t="shared" si="0"/>
        <v>3570.0625</v>
      </c>
      <c r="N5" s="14">
        <f t="shared" si="0"/>
        <v>3655.4115999999999</v>
      </c>
      <c r="O5" s="14">
        <f t="shared" si="2"/>
        <v>13797.803399999999</v>
      </c>
      <c r="Q5" t="s">
        <v>1</v>
      </c>
      <c r="R5">
        <v>3</v>
      </c>
      <c r="S5">
        <f>D4</f>
        <v>57.87</v>
      </c>
    </row>
    <row r="6" spans="1:19" x14ac:dyDescent="0.35">
      <c r="A6" s="3" t="s">
        <v>3</v>
      </c>
      <c r="B6" s="2">
        <v>58.42</v>
      </c>
      <c r="C6" s="2">
        <v>57.96</v>
      </c>
      <c r="D6" s="2">
        <v>57.53</v>
      </c>
      <c r="E6" s="2">
        <v>58.97</v>
      </c>
      <c r="F6" s="2">
        <f t="shared" si="3"/>
        <v>232.88</v>
      </c>
      <c r="G6" s="2">
        <f t="shared" si="4"/>
        <v>58.22</v>
      </c>
      <c r="H6" s="2">
        <f t="shared" si="5"/>
        <v>0.53530365214520936</v>
      </c>
      <c r="K6" s="14">
        <f t="shared" si="1"/>
        <v>3503.4560999999999</v>
      </c>
      <c r="L6" s="14">
        <f t="shared" si="0"/>
        <v>3741.7689</v>
      </c>
      <c r="M6" s="14">
        <f t="shared" si="0"/>
        <v>3700.2889</v>
      </c>
      <c r="N6" s="14">
        <f t="shared" si="0"/>
        <v>3713.6835999999998</v>
      </c>
      <c r="O6" s="14">
        <f t="shared" si="2"/>
        <v>14659.1975</v>
      </c>
      <c r="Q6" t="s">
        <v>1</v>
      </c>
      <c r="R6">
        <v>4</v>
      </c>
      <c r="S6">
        <f>E4</f>
        <v>57.09</v>
      </c>
    </row>
    <row r="7" spans="1:19" x14ac:dyDescent="0.35">
      <c r="A7" s="3" t="s">
        <v>4</v>
      </c>
      <c r="B7" s="2">
        <v>57.23</v>
      </c>
      <c r="C7" s="2">
        <v>57.42</v>
      </c>
      <c r="D7" s="2">
        <v>59.75</v>
      </c>
      <c r="E7" s="2">
        <v>60.46</v>
      </c>
      <c r="F7" s="2">
        <f t="shared" si="3"/>
        <v>234.86</v>
      </c>
      <c r="G7" s="2">
        <f t="shared" si="4"/>
        <v>58.715000000000003</v>
      </c>
      <c r="H7" s="2">
        <f t="shared" si="5"/>
        <v>1.414080973636235</v>
      </c>
      <c r="K7" s="14">
        <f t="shared" si="1"/>
        <v>3438.6496000000002</v>
      </c>
      <c r="L7" s="14">
        <f t="shared" si="0"/>
        <v>3799.4895999999999</v>
      </c>
      <c r="M7" s="14">
        <f t="shared" si="0"/>
        <v>3678.4224999999997</v>
      </c>
      <c r="N7" s="14">
        <f t="shared" si="0"/>
        <v>3778.5608999999999</v>
      </c>
      <c r="O7" s="14">
        <f t="shared" si="2"/>
        <v>14695.122599999999</v>
      </c>
      <c r="Q7" t="s">
        <v>2</v>
      </c>
      <c r="R7">
        <v>1</v>
      </c>
      <c r="S7">
        <f>B5</f>
        <v>57.74</v>
      </c>
    </row>
    <row r="8" spans="1:19" x14ac:dyDescent="0.35">
      <c r="A8" s="3" t="s">
        <v>5</v>
      </c>
      <c r="B8" s="2">
        <v>59.19</v>
      </c>
      <c r="C8" s="2">
        <v>61.17</v>
      </c>
      <c r="D8" s="2">
        <v>60.83</v>
      </c>
      <c r="E8" s="2">
        <v>60.94</v>
      </c>
      <c r="F8" s="2">
        <f t="shared" si="3"/>
        <v>242.13</v>
      </c>
      <c r="G8" s="2">
        <f t="shared" si="4"/>
        <v>60.532499999999999</v>
      </c>
      <c r="H8" s="2">
        <f t="shared" si="5"/>
        <v>0.78474119937722231</v>
      </c>
      <c r="K8" s="14">
        <f t="shared" si="1"/>
        <v>3668.7249000000002</v>
      </c>
      <c r="L8" s="14">
        <f t="shared" si="0"/>
        <v>3785.9409000000001</v>
      </c>
      <c r="M8" s="14">
        <f t="shared" si="0"/>
        <v>3892.5120999999999</v>
      </c>
      <c r="N8" s="14">
        <f t="shared" si="0"/>
        <v>3832.8480999999997</v>
      </c>
      <c r="O8" s="14">
        <f t="shared" si="2"/>
        <v>15180.026</v>
      </c>
      <c r="Q8" t="s">
        <v>2</v>
      </c>
      <c r="R8">
        <v>2</v>
      </c>
      <c r="S8">
        <f>C5</f>
        <v>58.15</v>
      </c>
    </row>
    <row r="9" spans="1:19" x14ac:dyDescent="0.35">
      <c r="A9" s="3" t="s">
        <v>6</v>
      </c>
      <c r="B9" s="2">
        <v>58.64</v>
      </c>
      <c r="C9" s="2">
        <v>61.64</v>
      </c>
      <c r="D9" s="2">
        <v>60.65</v>
      </c>
      <c r="E9" s="2">
        <v>61.47</v>
      </c>
      <c r="F9" s="2">
        <f t="shared" si="3"/>
        <v>242.4</v>
      </c>
      <c r="G9" s="2">
        <f t="shared" si="4"/>
        <v>60.6</v>
      </c>
      <c r="H9" s="2">
        <f t="shared" si="5"/>
        <v>1.1919102315191354</v>
      </c>
      <c r="K9" s="14"/>
      <c r="L9" s="14"/>
      <c r="N9" t="s">
        <v>13</v>
      </c>
      <c r="O9" s="14">
        <f>SUM(O2:O8)</f>
        <v>98338.131800000003</v>
      </c>
      <c r="Q9" t="s">
        <v>2</v>
      </c>
      <c r="R9">
        <v>3</v>
      </c>
      <c r="S9">
        <f>D5</f>
        <v>56.2</v>
      </c>
    </row>
    <row r="10" spans="1:19" x14ac:dyDescent="0.35">
      <c r="A10" s="3" t="s">
        <v>7</v>
      </c>
      <c r="B10" s="2">
        <v>60.57</v>
      </c>
      <c r="C10" s="2">
        <v>61.53</v>
      </c>
      <c r="D10" s="2">
        <v>62.39</v>
      </c>
      <c r="E10" s="2">
        <v>61.91</v>
      </c>
      <c r="F10" s="2">
        <f t="shared" si="3"/>
        <v>246.4</v>
      </c>
      <c r="G10" s="2">
        <f t="shared" si="4"/>
        <v>61.6</v>
      </c>
      <c r="H10" s="2">
        <f t="shared" si="5"/>
        <v>0.66820655489152414</v>
      </c>
      <c r="O10" s="14">
        <f>O9-B15</f>
        <v>89.77608571430028</v>
      </c>
      <c r="Q10" t="s">
        <v>2</v>
      </c>
      <c r="R10">
        <v>4</v>
      </c>
      <c r="S10">
        <f>E5</f>
        <v>57.92</v>
      </c>
    </row>
    <row r="11" spans="1:19" x14ac:dyDescent="0.35">
      <c r="A11" s="3" t="s">
        <v>13</v>
      </c>
      <c r="B11" s="2">
        <f>SUM(B4:B10)</f>
        <v>408.28</v>
      </c>
      <c r="C11" s="2">
        <f>SUM(C4:C10)</f>
        <v>416.34000000000003</v>
      </c>
      <c r="D11" s="2">
        <f>SUM(D4:D10)</f>
        <v>415.21999999999997</v>
      </c>
      <c r="E11" s="2">
        <f>SUM(E4:E10)</f>
        <v>418.76</v>
      </c>
      <c r="F11" s="2">
        <f>SUM(B11:E11)</f>
        <v>1658.6</v>
      </c>
      <c r="G11" s="16"/>
      <c r="H11" s="16"/>
      <c r="Q11" t="s">
        <v>3</v>
      </c>
      <c r="R11">
        <v>1</v>
      </c>
      <c r="S11">
        <f>B6</f>
        <v>58.42</v>
      </c>
    </row>
    <row r="12" spans="1:19" x14ac:dyDescent="0.35">
      <c r="Q12" t="s">
        <v>3</v>
      </c>
      <c r="R12">
        <v>2</v>
      </c>
      <c r="S12">
        <f>C6</f>
        <v>57.96</v>
      </c>
    </row>
    <row r="13" spans="1:19" x14ac:dyDescent="0.35">
      <c r="A13" s="8" t="s">
        <v>60</v>
      </c>
      <c r="B13">
        <v>7</v>
      </c>
      <c r="Q13" t="s">
        <v>3</v>
      </c>
      <c r="R13">
        <v>3</v>
      </c>
      <c r="S13">
        <f>D6</f>
        <v>57.53</v>
      </c>
    </row>
    <row r="14" spans="1:19" x14ac:dyDescent="0.35">
      <c r="A14" s="8" t="s">
        <v>61</v>
      </c>
      <c r="B14">
        <v>4</v>
      </c>
      <c r="Q14" t="s">
        <v>3</v>
      </c>
      <c r="R14">
        <v>4</v>
      </c>
      <c r="S14">
        <f>E6</f>
        <v>58.97</v>
      </c>
    </row>
    <row r="15" spans="1:19" x14ac:dyDescent="0.35">
      <c r="A15" t="s">
        <v>62</v>
      </c>
      <c r="B15">
        <f>(F11^2)/(B13*B14)</f>
        <v>98248.355714285703</v>
      </c>
      <c r="Q15" t="s">
        <v>4</v>
      </c>
      <c r="R15">
        <v>1</v>
      </c>
      <c r="S15">
        <f>B7</f>
        <v>57.23</v>
      </c>
    </row>
    <row r="16" spans="1:19" x14ac:dyDescent="0.35">
      <c r="Q16" t="s">
        <v>4</v>
      </c>
      <c r="R16">
        <v>2</v>
      </c>
      <c r="S16">
        <f>C7</f>
        <v>57.42</v>
      </c>
    </row>
    <row r="17" spans="1:19" x14ac:dyDescent="0.35">
      <c r="Q17" t="s">
        <v>4</v>
      </c>
      <c r="R17">
        <v>3</v>
      </c>
      <c r="S17">
        <f>D7</f>
        <v>59.75</v>
      </c>
    </row>
    <row r="18" spans="1:19" x14ac:dyDescent="0.35">
      <c r="A18" s="10" t="s">
        <v>63</v>
      </c>
      <c r="B18" s="11"/>
      <c r="C18" s="11"/>
      <c r="D18" s="11"/>
      <c r="E18" s="11"/>
      <c r="Q18" t="s">
        <v>4</v>
      </c>
      <c r="R18">
        <v>4</v>
      </c>
      <c r="S18">
        <f>E7</f>
        <v>60.46</v>
      </c>
    </row>
    <row r="19" spans="1:19" x14ac:dyDescent="0.35">
      <c r="A19" s="39" t="s">
        <v>64</v>
      </c>
      <c r="B19" s="41" t="s">
        <v>68</v>
      </c>
      <c r="C19" s="41" t="s">
        <v>65</v>
      </c>
      <c r="D19" s="41" t="s">
        <v>66</v>
      </c>
      <c r="E19" s="41" t="s">
        <v>67</v>
      </c>
      <c r="F19" s="47"/>
      <c r="G19" s="36" t="s">
        <v>69</v>
      </c>
      <c r="H19" s="37"/>
      <c r="Q19" t="s">
        <v>5</v>
      </c>
      <c r="R19">
        <v>1</v>
      </c>
      <c r="S19">
        <f>B8</f>
        <v>59.19</v>
      </c>
    </row>
    <row r="20" spans="1:19" x14ac:dyDescent="0.35">
      <c r="A20" s="40"/>
      <c r="B20" s="42"/>
      <c r="C20" s="42"/>
      <c r="D20" s="42"/>
      <c r="E20" s="42"/>
      <c r="F20" s="48"/>
      <c r="G20" s="12">
        <v>0.01</v>
      </c>
      <c r="H20" s="12">
        <v>0.05</v>
      </c>
      <c r="Q20" t="s">
        <v>5</v>
      </c>
      <c r="R20">
        <v>2</v>
      </c>
      <c r="S20">
        <f>C8</f>
        <v>61.17</v>
      </c>
    </row>
    <row r="21" spans="1:19" x14ac:dyDescent="0.35">
      <c r="A21" s="13" t="s">
        <v>70</v>
      </c>
      <c r="B21" s="2">
        <f>B14-1</f>
        <v>3</v>
      </c>
      <c r="C21" s="2">
        <f>SUMSQ(B11:E11)/B13-B15</f>
        <v>8.6642857142869616</v>
      </c>
      <c r="D21" s="2">
        <f>C21/B21</f>
        <v>2.8880952380956537</v>
      </c>
      <c r="E21" s="2">
        <f>D21/D23</f>
        <v>3.4603704850128354</v>
      </c>
      <c r="F21" s="17" t="s">
        <v>110</v>
      </c>
      <c r="G21" s="2">
        <f>FINV(0.01,B21,B23)</f>
        <v>5.0918895204140124</v>
      </c>
      <c r="H21" s="2">
        <f>FINV(0.05,B21,B23)</f>
        <v>3.1599075898007243</v>
      </c>
      <c r="Q21" t="s">
        <v>5</v>
      </c>
      <c r="R21">
        <v>3</v>
      </c>
      <c r="S21">
        <f>D8</f>
        <v>60.83</v>
      </c>
    </row>
    <row r="22" spans="1:19" x14ac:dyDescent="0.35">
      <c r="A22" s="13" t="s">
        <v>71</v>
      </c>
      <c r="B22" s="2">
        <f>B13-1</f>
        <v>6</v>
      </c>
      <c r="C22" s="2">
        <f>SUMSQ(F4:F10)/B14-B15</f>
        <v>66.088635714317206</v>
      </c>
      <c r="D22" s="2">
        <f>C22/B22</f>
        <v>11.014772619052868</v>
      </c>
      <c r="E22" s="2">
        <f>D22/D23</f>
        <v>13.197346668952092</v>
      </c>
      <c r="F22" s="17" t="s">
        <v>106</v>
      </c>
      <c r="G22" s="2">
        <f>FINV(0.01,B22,B23)</f>
        <v>4.0146365073547567</v>
      </c>
      <c r="H22" s="2">
        <f>FINV(0.05,B22,B23)</f>
        <v>2.6613045229279009</v>
      </c>
      <c r="Q22" t="s">
        <v>5</v>
      </c>
      <c r="R22">
        <v>4</v>
      </c>
      <c r="S22">
        <f>E8</f>
        <v>60.94</v>
      </c>
    </row>
    <row r="23" spans="1:19" x14ac:dyDescent="0.35">
      <c r="A23" s="13" t="s">
        <v>72</v>
      </c>
      <c r="B23" s="2">
        <f>B21*B22</f>
        <v>18</v>
      </c>
      <c r="C23" s="4">
        <f>C24-C21-C22</f>
        <v>15.023164285696112</v>
      </c>
      <c r="D23" s="2">
        <f>C23/B23</f>
        <v>0.83462023809422847</v>
      </c>
      <c r="E23" s="16"/>
      <c r="F23" s="16"/>
      <c r="G23" s="16"/>
      <c r="H23" s="16"/>
      <c r="Q23" t="s">
        <v>6</v>
      </c>
      <c r="R23">
        <v>1</v>
      </c>
      <c r="S23">
        <f>B9</f>
        <v>58.64</v>
      </c>
    </row>
    <row r="24" spans="1:19" x14ac:dyDescent="0.35">
      <c r="A24" s="13" t="s">
        <v>13</v>
      </c>
      <c r="B24" s="2">
        <f>SUM(B21:B23)</f>
        <v>27</v>
      </c>
      <c r="C24" s="4">
        <f>SUMSQ(B4:E10)-B15</f>
        <v>89.77608571430028</v>
      </c>
      <c r="D24" s="16"/>
      <c r="E24" s="16"/>
      <c r="F24" s="16"/>
      <c r="G24" s="16"/>
      <c r="H24" s="16"/>
      <c r="Q24" t="s">
        <v>6</v>
      </c>
      <c r="R24">
        <v>2</v>
      </c>
      <c r="S24">
        <f>C9</f>
        <v>61.64</v>
      </c>
    </row>
    <row r="25" spans="1:19" x14ac:dyDescent="0.35">
      <c r="Q25" t="s">
        <v>6</v>
      </c>
      <c r="R25">
        <v>3</v>
      </c>
      <c r="S25">
        <f>D9</f>
        <v>60.65</v>
      </c>
    </row>
    <row r="26" spans="1:19" x14ac:dyDescent="0.35">
      <c r="A26" s="28" t="s">
        <v>124</v>
      </c>
      <c r="B26">
        <f>SQRT(D23/B14)</f>
        <v>0.45678776201159016</v>
      </c>
      <c r="Q26" t="s">
        <v>6</v>
      </c>
      <c r="R26">
        <v>4</v>
      </c>
      <c r="S26">
        <f>E9</f>
        <v>61.47</v>
      </c>
    </row>
    <row r="27" spans="1:19" x14ac:dyDescent="0.35">
      <c r="A27" s="28" t="s">
        <v>74</v>
      </c>
      <c r="B27">
        <v>4.67</v>
      </c>
      <c r="Q27" t="s">
        <v>7</v>
      </c>
      <c r="R27">
        <v>1</v>
      </c>
      <c r="S27">
        <f>B10</f>
        <v>60.57</v>
      </c>
    </row>
    <row r="28" spans="1:19" x14ac:dyDescent="0.35">
      <c r="A28" s="10" t="s">
        <v>73</v>
      </c>
      <c r="B28">
        <f>B26*B27</f>
        <v>2.1331988485941262</v>
      </c>
      <c r="Q28" t="s">
        <v>7</v>
      </c>
      <c r="R28">
        <v>2</v>
      </c>
      <c r="S28">
        <f>C10</f>
        <v>61.53</v>
      </c>
    </row>
    <row r="29" spans="1:19" x14ac:dyDescent="0.35">
      <c r="Q29" t="s">
        <v>7</v>
      </c>
      <c r="R29">
        <v>3</v>
      </c>
      <c r="S29">
        <f>D10</f>
        <v>62.39</v>
      </c>
    </row>
    <row r="30" spans="1:19" x14ac:dyDescent="0.35">
      <c r="A30" s="9" t="s">
        <v>75</v>
      </c>
      <c r="G30" s="26" t="s">
        <v>99</v>
      </c>
      <c r="Q30" t="s">
        <v>7</v>
      </c>
      <c r="R30">
        <v>4</v>
      </c>
      <c r="S30">
        <f>E10</f>
        <v>61.91</v>
      </c>
    </row>
    <row r="31" spans="1:19" x14ac:dyDescent="0.35">
      <c r="A31" s="3" t="s">
        <v>1</v>
      </c>
      <c r="B31" s="27">
        <f t="shared" ref="B31:B37" si="6">G4</f>
        <v>57.480000000000004</v>
      </c>
      <c r="E31" s="29">
        <f t="shared" ref="E31:E37" si="7">G4</f>
        <v>57.480000000000004</v>
      </c>
      <c r="F31">
        <f>E31+B28</f>
        <v>59.613198848594131</v>
      </c>
      <c r="G31" t="s">
        <v>100</v>
      </c>
      <c r="H31" t="s">
        <v>1</v>
      </c>
    </row>
    <row r="32" spans="1:19" x14ac:dyDescent="0.35">
      <c r="A32" s="3" t="s">
        <v>2</v>
      </c>
      <c r="B32" s="27">
        <f t="shared" si="6"/>
        <v>57.502499999999998</v>
      </c>
      <c r="E32" s="29">
        <f t="shared" si="7"/>
        <v>57.502499999999998</v>
      </c>
      <c r="G32" t="s">
        <v>100</v>
      </c>
      <c r="H32" t="s">
        <v>2</v>
      </c>
    </row>
    <row r="33" spans="1:8" x14ac:dyDescent="0.35">
      <c r="A33" s="3" t="s">
        <v>3</v>
      </c>
      <c r="B33" s="27">
        <f t="shared" si="6"/>
        <v>58.22</v>
      </c>
      <c r="E33" s="29">
        <f t="shared" si="7"/>
        <v>58.22</v>
      </c>
      <c r="F33" s="29"/>
      <c r="G33" t="s">
        <v>100</v>
      </c>
      <c r="H33" t="s">
        <v>3</v>
      </c>
    </row>
    <row r="34" spans="1:8" x14ac:dyDescent="0.35">
      <c r="A34" s="3" t="s">
        <v>4</v>
      </c>
      <c r="B34" s="27">
        <f t="shared" si="6"/>
        <v>58.715000000000003</v>
      </c>
      <c r="E34" s="29">
        <f t="shared" si="7"/>
        <v>58.715000000000003</v>
      </c>
      <c r="F34" s="29">
        <f>E34+B28</f>
        <v>60.84819884859413</v>
      </c>
      <c r="G34" t="s">
        <v>107</v>
      </c>
      <c r="H34" t="s">
        <v>4</v>
      </c>
    </row>
    <row r="35" spans="1:8" x14ac:dyDescent="0.35">
      <c r="A35" s="3" t="s">
        <v>5</v>
      </c>
      <c r="B35" s="27">
        <f t="shared" si="6"/>
        <v>60.532499999999999</v>
      </c>
      <c r="D35" s="29">
        <f>E35-B28</f>
        <v>58.399301151405872</v>
      </c>
      <c r="E35" s="29">
        <f t="shared" si="7"/>
        <v>60.532499999999999</v>
      </c>
      <c r="F35" s="29"/>
      <c r="G35" t="s">
        <v>109</v>
      </c>
      <c r="H35" t="s">
        <v>5</v>
      </c>
    </row>
    <row r="36" spans="1:8" x14ac:dyDescent="0.35">
      <c r="A36" s="3" t="s">
        <v>6</v>
      </c>
      <c r="B36" s="27">
        <f t="shared" si="6"/>
        <v>60.6</v>
      </c>
      <c r="D36" s="29"/>
      <c r="E36" s="29">
        <f t="shared" si="7"/>
        <v>60.6</v>
      </c>
      <c r="G36" t="s">
        <v>109</v>
      </c>
      <c r="H36" t="s">
        <v>6</v>
      </c>
    </row>
    <row r="37" spans="1:8" x14ac:dyDescent="0.35">
      <c r="A37" s="3" t="s">
        <v>7</v>
      </c>
      <c r="B37" s="27">
        <f t="shared" si="6"/>
        <v>61.6</v>
      </c>
      <c r="D37" s="29">
        <f>E37-B28</f>
        <v>59.466801151405875</v>
      </c>
      <c r="E37" s="29">
        <f t="shared" si="7"/>
        <v>61.6</v>
      </c>
      <c r="G37" t="s">
        <v>103</v>
      </c>
      <c r="H37" t="s">
        <v>7</v>
      </c>
    </row>
  </sheetData>
  <mergeCells count="12">
    <mergeCell ref="F19:F20"/>
    <mergeCell ref="G19:H19"/>
    <mergeCell ref="A2:A3"/>
    <mergeCell ref="B2:E2"/>
    <mergeCell ref="F2:F3"/>
    <mergeCell ref="G2:G3"/>
    <mergeCell ref="H2:H3"/>
    <mergeCell ref="A19:A20"/>
    <mergeCell ref="B19:B20"/>
    <mergeCell ref="C19:C20"/>
    <mergeCell ref="D19:D20"/>
    <mergeCell ref="E19:E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FAA18-5324-4F0D-A716-275136ECAA75}">
  <sheetPr>
    <tabColor rgb="FFFFFF00"/>
  </sheetPr>
  <dimension ref="A1:S37"/>
  <sheetViews>
    <sheetView zoomScaleNormal="100" workbookViewId="0">
      <selection activeCell="I27" sqref="I27"/>
    </sheetView>
  </sheetViews>
  <sheetFormatPr defaultRowHeight="14.5" x14ac:dyDescent="0.35"/>
  <cols>
    <col min="1" max="1" width="11.6328125" customWidth="1"/>
    <col min="17" max="17" width="10.6328125" customWidth="1"/>
    <col min="18" max="18" width="9.54296875" customWidth="1"/>
    <col min="19" max="19" width="8.6328125" customWidth="1"/>
  </cols>
  <sheetData>
    <row r="1" spans="1:19" x14ac:dyDescent="0.35">
      <c r="A1" t="s">
        <v>10</v>
      </c>
      <c r="Q1" s="9" t="s">
        <v>104</v>
      </c>
    </row>
    <row r="2" spans="1:19" x14ac:dyDescent="0.35">
      <c r="A2" s="38" t="s">
        <v>0</v>
      </c>
      <c r="B2" s="38" t="s">
        <v>8</v>
      </c>
      <c r="C2" s="38"/>
      <c r="D2" s="38"/>
      <c r="E2" s="38"/>
      <c r="F2" s="44" t="s">
        <v>13</v>
      </c>
      <c r="G2" s="44" t="s">
        <v>14</v>
      </c>
      <c r="H2" s="44" t="s">
        <v>15</v>
      </c>
      <c r="K2" s="14">
        <f>B4^2</f>
        <v>41.2164</v>
      </c>
      <c r="L2" s="14">
        <f>C4^2</f>
        <v>32.49</v>
      </c>
      <c r="M2" s="14">
        <f>D4^2</f>
        <v>34.81</v>
      </c>
      <c r="N2" s="14">
        <f>E4^2</f>
        <v>36.844900000000003</v>
      </c>
      <c r="O2" s="14">
        <f>SUM(K2:N2)</f>
        <v>145.3613</v>
      </c>
      <c r="Q2" s="1" t="s">
        <v>71</v>
      </c>
      <c r="R2" s="1" t="s">
        <v>8</v>
      </c>
      <c r="S2" s="1" t="s">
        <v>105</v>
      </c>
    </row>
    <row r="3" spans="1:19" x14ac:dyDescent="0.35">
      <c r="A3" s="38"/>
      <c r="B3" s="3">
        <v>1</v>
      </c>
      <c r="C3" s="3">
        <v>2</v>
      </c>
      <c r="D3" s="3">
        <v>3</v>
      </c>
      <c r="E3" s="3">
        <v>4</v>
      </c>
      <c r="F3" s="45"/>
      <c r="G3" s="45"/>
      <c r="H3" s="45"/>
      <c r="K3" s="14">
        <f t="shared" ref="K3:K8" si="0">B5^2</f>
        <v>39.312899999999992</v>
      </c>
      <c r="L3" s="14">
        <f t="shared" ref="L3:L8" si="1">C5^2</f>
        <v>33.988900000000001</v>
      </c>
      <c r="M3" s="14">
        <f t="shared" ref="M3:M8" si="2">D5^2</f>
        <v>32.604100000000003</v>
      </c>
      <c r="N3" s="14">
        <f t="shared" ref="N3:N8" si="3">E5^2</f>
        <v>26.936100000000003</v>
      </c>
      <c r="O3" s="14">
        <f t="shared" ref="O3:O8" si="4">SUM(K3:N3)</f>
        <v>132.84199999999998</v>
      </c>
      <c r="Q3" t="s">
        <v>1</v>
      </c>
      <c r="R3">
        <v>1</v>
      </c>
      <c r="S3">
        <f>B4</f>
        <v>6.42</v>
      </c>
    </row>
    <row r="4" spans="1:19" x14ac:dyDescent="0.35">
      <c r="A4" s="3" t="s">
        <v>1</v>
      </c>
      <c r="B4" s="2">
        <v>6.42</v>
      </c>
      <c r="C4" s="2">
        <v>5.7</v>
      </c>
      <c r="D4" s="2">
        <v>5.9</v>
      </c>
      <c r="E4" s="2">
        <v>6.07</v>
      </c>
      <c r="F4" s="2">
        <f>SUM(B4:E4)</f>
        <v>24.090000000000003</v>
      </c>
      <c r="G4" s="2">
        <f>AVERAGE(B4:E4)</f>
        <v>6.0225000000000009</v>
      </c>
      <c r="H4" s="2">
        <f>_xlfn.STDEV.P(B4:E4)</f>
        <v>0.26423237878806594</v>
      </c>
      <c r="K4" s="14">
        <f t="shared" si="0"/>
        <v>30.802499999999998</v>
      </c>
      <c r="L4" s="14">
        <f t="shared" si="1"/>
        <v>23.716900000000003</v>
      </c>
      <c r="M4" s="14">
        <f t="shared" si="2"/>
        <v>28.09</v>
      </c>
      <c r="N4" s="14">
        <f t="shared" si="3"/>
        <v>28.8369</v>
      </c>
      <c r="O4" s="14">
        <f t="shared" si="4"/>
        <v>111.44630000000001</v>
      </c>
      <c r="Q4" t="s">
        <v>1</v>
      </c>
      <c r="R4">
        <v>2</v>
      </c>
      <c r="S4">
        <f>C4</f>
        <v>5.7</v>
      </c>
    </row>
    <row r="5" spans="1:19" x14ac:dyDescent="0.35">
      <c r="A5" s="3" t="s">
        <v>2</v>
      </c>
      <c r="B5" s="2">
        <v>6.27</v>
      </c>
      <c r="C5" s="2">
        <v>5.83</v>
      </c>
      <c r="D5" s="2">
        <v>5.71</v>
      </c>
      <c r="E5" s="2">
        <v>5.19</v>
      </c>
      <c r="F5" s="2">
        <f t="shared" ref="F5:F10" si="5">SUM(B5:E5)</f>
        <v>23</v>
      </c>
      <c r="G5" s="2">
        <f t="shared" ref="G5:G10" si="6">AVERAGE(B5:E5)</f>
        <v>5.75</v>
      </c>
      <c r="H5" s="2">
        <f t="shared" ref="H5:H10" si="7">_xlfn.STDEV.P(B5:E5)</f>
        <v>0.38470768123342658</v>
      </c>
      <c r="K5" s="14">
        <f t="shared" si="0"/>
        <v>41.088100000000004</v>
      </c>
      <c r="L5" s="14">
        <f t="shared" si="1"/>
        <v>21.808899999999998</v>
      </c>
      <c r="M5" s="14">
        <f t="shared" si="2"/>
        <v>21.252100000000002</v>
      </c>
      <c r="N5" s="14">
        <f t="shared" si="3"/>
        <v>30.360099999999999</v>
      </c>
      <c r="O5" s="14">
        <f t="shared" si="4"/>
        <v>114.50920000000001</v>
      </c>
      <c r="Q5" t="s">
        <v>1</v>
      </c>
      <c r="R5">
        <v>3</v>
      </c>
      <c r="S5">
        <f>D4</f>
        <v>5.9</v>
      </c>
    </row>
    <row r="6" spans="1:19" x14ac:dyDescent="0.35">
      <c r="A6" s="3" t="s">
        <v>3</v>
      </c>
      <c r="B6" s="2">
        <v>5.55</v>
      </c>
      <c r="C6" s="2">
        <v>4.87</v>
      </c>
      <c r="D6" s="2">
        <v>5.3</v>
      </c>
      <c r="E6" s="2">
        <v>5.37</v>
      </c>
      <c r="F6" s="2">
        <f t="shared" si="5"/>
        <v>21.09</v>
      </c>
      <c r="G6" s="2">
        <f t="shared" si="6"/>
        <v>5.2725</v>
      </c>
      <c r="H6" s="2">
        <f t="shared" si="7"/>
        <v>0.24963723680572966</v>
      </c>
      <c r="K6" s="14">
        <f t="shared" si="0"/>
        <v>22.657599999999999</v>
      </c>
      <c r="L6" s="14">
        <f t="shared" si="1"/>
        <v>22.278399999999998</v>
      </c>
      <c r="M6" s="14">
        <f t="shared" si="2"/>
        <v>16.4025</v>
      </c>
      <c r="N6" s="14">
        <f t="shared" si="3"/>
        <v>25.908099999999997</v>
      </c>
      <c r="O6" s="14">
        <f t="shared" si="4"/>
        <v>87.246600000000001</v>
      </c>
      <c r="Q6" t="s">
        <v>1</v>
      </c>
      <c r="R6">
        <v>4</v>
      </c>
      <c r="S6">
        <f>E4</f>
        <v>6.07</v>
      </c>
    </row>
    <row r="7" spans="1:19" x14ac:dyDescent="0.35">
      <c r="A7" s="3" t="s">
        <v>4</v>
      </c>
      <c r="B7" s="2">
        <v>6.41</v>
      </c>
      <c r="C7" s="2">
        <v>4.67</v>
      </c>
      <c r="D7" s="2">
        <v>4.6100000000000003</v>
      </c>
      <c r="E7" s="2">
        <v>5.51</v>
      </c>
      <c r="F7" s="2">
        <f t="shared" si="5"/>
        <v>21.200000000000003</v>
      </c>
      <c r="G7" s="2">
        <f t="shared" si="6"/>
        <v>5.3000000000000007</v>
      </c>
      <c r="H7" s="2">
        <f t="shared" si="7"/>
        <v>0.73300750337223342</v>
      </c>
      <c r="K7" s="14">
        <f t="shared" si="0"/>
        <v>15.6816</v>
      </c>
      <c r="L7" s="14">
        <f t="shared" si="1"/>
        <v>17.472399999999997</v>
      </c>
      <c r="M7" s="14">
        <f t="shared" si="2"/>
        <v>20.430399999999995</v>
      </c>
      <c r="N7" s="14">
        <f t="shared" si="3"/>
        <v>16.240900000000003</v>
      </c>
      <c r="O7" s="14">
        <f t="shared" si="4"/>
        <v>69.825299999999999</v>
      </c>
      <c r="Q7" t="s">
        <v>2</v>
      </c>
      <c r="R7">
        <v>1</v>
      </c>
      <c r="S7">
        <f>B5</f>
        <v>6.27</v>
      </c>
    </row>
    <row r="8" spans="1:19" x14ac:dyDescent="0.35">
      <c r="A8" s="3" t="s">
        <v>5</v>
      </c>
      <c r="B8" s="2">
        <v>4.76</v>
      </c>
      <c r="C8" s="2">
        <v>4.72</v>
      </c>
      <c r="D8" s="2">
        <v>4.05</v>
      </c>
      <c r="E8" s="2">
        <v>5.09</v>
      </c>
      <c r="F8" s="2">
        <f t="shared" si="5"/>
        <v>18.62</v>
      </c>
      <c r="G8" s="2">
        <f t="shared" si="6"/>
        <v>4.6550000000000002</v>
      </c>
      <c r="H8" s="2">
        <f t="shared" si="7"/>
        <v>0.37765725201563388</v>
      </c>
      <c r="K8" s="14">
        <f t="shared" si="0"/>
        <v>13.0321</v>
      </c>
      <c r="L8" s="14">
        <f t="shared" si="1"/>
        <v>10.758399999999998</v>
      </c>
      <c r="M8" s="14">
        <f t="shared" si="2"/>
        <v>14.44</v>
      </c>
      <c r="N8" s="14">
        <f t="shared" si="3"/>
        <v>12.460899999999999</v>
      </c>
      <c r="O8" s="14">
        <f t="shared" si="4"/>
        <v>50.691400000000002</v>
      </c>
      <c r="Q8" t="s">
        <v>2</v>
      </c>
      <c r="R8">
        <v>2</v>
      </c>
      <c r="S8">
        <f>C5</f>
        <v>5.83</v>
      </c>
    </row>
    <row r="9" spans="1:19" x14ac:dyDescent="0.35">
      <c r="A9" s="3" t="s">
        <v>6</v>
      </c>
      <c r="B9" s="2">
        <v>3.96</v>
      </c>
      <c r="C9" s="2">
        <v>4.18</v>
      </c>
      <c r="D9" s="2">
        <v>4.5199999999999996</v>
      </c>
      <c r="E9" s="2">
        <v>4.03</v>
      </c>
      <c r="F9" s="2">
        <f t="shared" si="5"/>
        <v>16.690000000000001</v>
      </c>
      <c r="G9" s="2">
        <f t="shared" si="6"/>
        <v>4.1725000000000003</v>
      </c>
      <c r="H9" s="2">
        <f t="shared" si="7"/>
        <v>0.21579793789561547</v>
      </c>
      <c r="K9" s="14"/>
      <c r="L9" s="14"/>
      <c r="N9" t="s">
        <v>13</v>
      </c>
      <c r="O9" s="14">
        <f>SUM(O2:O8)</f>
        <v>711.92210000000011</v>
      </c>
      <c r="Q9" t="s">
        <v>2</v>
      </c>
      <c r="R9">
        <v>3</v>
      </c>
      <c r="S9">
        <f>D5</f>
        <v>5.71</v>
      </c>
    </row>
    <row r="10" spans="1:19" x14ac:dyDescent="0.35">
      <c r="A10" s="3" t="s">
        <v>7</v>
      </c>
      <c r="B10" s="2">
        <v>3.61</v>
      </c>
      <c r="C10" s="2">
        <v>3.28</v>
      </c>
      <c r="D10" s="2">
        <v>3.8</v>
      </c>
      <c r="E10" s="2">
        <v>3.53</v>
      </c>
      <c r="F10" s="2">
        <f t="shared" si="5"/>
        <v>14.219999999999999</v>
      </c>
      <c r="G10" s="2">
        <f t="shared" si="6"/>
        <v>3.5549999999999997</v>
      </c>
      <c r="H10" s="2">
        <f t="shared" si="7"/>
        <v>0.18661457606521523</v>
      </c>
      <c r="O10" s="14">
        <f>O9-B15</f>
        <v>22.779667857143068</v>
      </c>
      <c r="Q10" t="s">
        <v>2</v>
      </c>
      <c r="R10">
        <v>4</v>
      </c>
      <c r="S10">
        <f>E5</f>
        <v>5.19</v>
      </c>
    </row>
    <row r="11" spans="1:19" x14ac:dyDescent="0.35">
      <c r="A11" s="3" t="s">
        <v>13</v>
      </c>
      <c r="B11" s="2">
        <f>SUM(B4:B10)</f>
        <v>36.979999999999997</v>
      </c>
      <c r="C11" s="2">
        <f>SUM(C4:C10)</f>
        <v>33.25</v>
      </c>
      <c r="D11" s="2">
        <f>SUM(D4:D10)</f>
        <v>33.89</v>
      </c>
      <c r="E11" s="2">
        <f>SUM(E4:E10)</f>
        <v>34.79</v>
      </c>
      <c r="F11" s="2">
        <f>SUM(B11:E11)</f>
        <v>138.91</v>
      </c>
      <c r="G11" s="16"/>
      <c r="H11" s="16"/>
      <c r="Q11" t="s">
        <v>3</v>
      </c>
      <c r="R11">
        <v>1</v>
      </c>
      <c r="S11">
        <f>B6</f>
        <v>5.55</v>
      </c>
    </row>
    <row r="12" spans="1:19" x14ac:dyDescent="0.35">
      <c r="Q12" t="s">
        <v>3</v>
      </c>
      <c r="R12">
        <v>2</v>
      </c>
      <c r="S12">
        <f>C6</f>
        <v>4.87</v>
      </c>
    </row>
    <row r="13" spans="1:19" x14ac:dyDescent="0.35">
      <c r="A13" s="8" t="s">
        <v>60</v>
      </c>
      <c r="B13">
        <v>7</v>
      </c>
      <c r="Q13" t="s">
        <v>3</v>
      </c>
      <c r="R13">
        <v>3</v>
      </c>
      <c r="S13">
        <f>D6</f>
        <v>5.3</v>
      </c>
    </row>
    <row r="14" spans="1:19" x14ac:dyDescent="0.35">
      <c r="A14" s="8" t="s">
        <v>61</v>
      </c>
      <c r="B14">
        <v>4</v>
      </c>
      <c r="Q14" t="s">
        <v>3</v>
      </c>
      <c r="R14">
        <v>4</v>
      </c>
      <c r="S14">
        <f>E6</f>
        <v>5.37</v>
      </c>
    </row>
    <row r="15" spans="1:19" x14ac:dyDescent="0.35">
      <c r="A15" t="s">
        <v>62</v>
      </c>
      <c r="B15">
        <f>(F11^2)/(B13*B14)</f>
        <v>689.14243214285705</v>
      </c>
      <c r="Q15" t="s">
        <v>4</v>
      </c>
      <c r="R15">
        <v>1</v>
      </c>
      <c r="S15">
        <f>B7</f>
        <v>6.41</v>
      </c>
    </row>
    <row r="16" spans="1:19" x14ac:dyDescent="0.35">
      <c r="Q16" t="s">
        <v>4</v>
      </c>
      <c r="R16">
        <v>2</v>
      </c>
      <c r="S16">
        <f>C7</f>
        <v>4.67</v>
      </c>
    </row>
    <row r="17" spans="1:19" x14ac:dyDescent="0.35">
      <c r="Q17" t="s">
        <v>4</v>
      </c>
      <c r="R17">
        <v>3</v>
      </c>
      <c r="S17">
        <f>D7</f>
        <v>4.6100000000000003</v>
      </c>
    </row>
    <row r="18" spans="1:19" x14ac:dyDescent="0.35">
      <c r="A18" s="10" t="s">
        <v>63</v>
      </c>
      <c r="B18" s="11"/>
      <c r="C18" s="11"/>
      <c r="D18" s="11"/>
      <c r="E18" s="11"/>
      <c r="Q18" t="s">
        <v>4</v>
      </c>
      <c r="R18">
        <v>4</v>
      </c>
      <c r="S18">
        <f>E7</f>
        <v>5.51</v>
      </c>
    </row>
    <row r="19" spans="1:19" x14ac:dyDescent="0.35">
      <c r="A19" s="39" t="s">
        <v>64</v>
      </c>
      <c r="B19" s="41" t="s">
        <v>68</v>
      </c>
      <c r="C19" s="41" t="s">
        <v>65</v>
      </c>
      <c r="D19" s="41" t="s">
        <v>66</v>
      </c>
      <c r="E19" s="41" t="s">
        <v>67</v>
      </c>
      <c r="F19" s="47"/>
      <c r="G19" s="36" t="s">
        <v>69</v>
      </c>
      <c r="H19" s="37"/>
      <c r="Q19" t="s">
        <v>5</v>
      </c>
      <c r="R19">
        <v>1</v>
      </c>
      <c r="S19">
        <f>B8</f>
        <v>4.76</v>
      </c>
    </row>
    <row r="20" spans="1:19" x14ac:dyDescent="0.35">
      <c r="A20" s="40"/>
      <c r="B20" s="42"/>
      <c r="C20" s="42"/>
      <c r="D20" s="42"/>
      <c r="E20" s="42"/>
      <c r="F20" s="48"/>
      <c r="G20" s="12">
        <v>0.01</v>
      </c>
      <c r="H20" s="12">
        <v>0.05</v>
      </c>
      <c r="Q20" t="s">
        <v>5</v>
      </c>
      <c r="R20">
        <v>2</v>
      </c>
      <c r="S20">
        <f>C8</f>
        <v>4.72</v>
      </c>
    </row>
    <row r="21" spans="1:19" x14ac:dyDescent="0.35">
      <c r="A21" s="13" t="s">
        <v>70</v>
      </c>
      <c r="B21" s="2">
        <f>B14-1</f>
        <v>3</v>
      </c>
      <c r="C21" s="2">
        <f>SUMSQ(B11:E11)/B13-B15</f>
        <v>1.1374392857144358</v>
      </c>
      <c r="D21" s="2">
        <f>C21/B21</f>
        <v>0.37914642857147857</v>
      </c>
      <c r="E21" s="2">
        <f>D21/D23</f>
        <v>2.2535556425633656</v>
      </c>
      <c r="F21" s="17" t="s">
        <v>101</v>
      </c>
      <c r="G21" s="2">
        <f>FINV(0.01,B21,B23)</f>
        <v>5.0918895204140124</v>
      </c>
      <c r="H21" s="2">
        <f>FINV(0.05,B21,B23)</f>
        <v>3.1599075898007243</v>
      </c>
      <c r="Q21" t="s">
        <v>5</v>
      </c>
      <c r="R21">
        <v>3</v>
      </c>
      <c r="S21">
        <f>D8</f>
        <v>4.05</v>
      </c>
    </row>
    <row r="22" spans="1:19" x14ac:dyDescent="0.35">
      <c r="A22" s="13" t="s">
        <v>71</v>
      </c>
      <c r="B22" s="2">
        <f>B13-1</f>
        <v>6</v>
      </c>
      <c r="C22" s="2">
        <f>SUMSQ(F4:F10)/B14-B15</f>
        <v>18.613842857143027</v>
      </c>
      <c r="D22" s="2">
        <f>C22/B22</f>
        <v>3.1023071428571711</v>
      </c>
      <c r="E22" s="2">
        <f>D22/D23</f>
        <v>18.439371282202099</v>
      </c>
      <c r="F22" s="17" t="s">
        <v>106</v>
      </c>
      <c r="G22" s="2">
        <f>FINV(0.01,B22,B23)</f>
        <v>4.0146365073547567</v>
      </c>
      <c r="H22" s="2">
        <f>FINV(0.05,B22,B23)</f>
        <v>2.6613045229279009</v>
      </c>
      <c r="Q22" t="s">
        <v>5</v>
      </c>
      <c r="R22">
        <v>4</v>
      </c>
      <c r="S22">
        <f>E8</f>
        <v>5.09</v>
      </c>
    </row>
    <row r="23" spans="1:19" x14ac:dyDescent="0.35">
      <c r="A23" s="13" t="s">
        <v>72</v>
      </c>
      <c r="B23" s="2">
        <f>B21*B22</f>
        <v>18</v>
      </c>
      <c r="C23" s="4">
        <f>C24-C21-C22</f>
        <v>3.028385714285605</v>
      </c>
      <c r="D23" s="2">
        <f>C23/B23</f>
        <v>0.16824365079364473</v>
      </c>
      <c r="E23" s="16"/>
      <c r="F23" s="16"/>
      <c r="G23" s="16"/>
      <c r="H23" s="16"/>
      <c r="Q23" t="s">
        <v>6</v>
      </c>
      <c r="R23">
        <v>1</v>
      </c>
      <c r="S23">
        <f>B9</f>
        <v>3.96</v>
      </c>
    </row>
    <row r="24" spans="1:19" x14ac:dyDescent="0.35">
      <c r="A24" s="13" t="s">
        <v>13</v>
      </c>
      <c r="B24" s="2">
        <f>SUM(B21:B23)</f>
        <v>27</v>
      </c>
      <c r="C24" s="4">
        <f>SUMSQ(B4:E10)-B15</f>
        <v>22.779667857143068</v>
      </c>
      <c r="D24" s="16"/>
      <c r="E24" s="16"/>
      <c r="F24" s="16"/>
      <c r="G24" s="16"/>
      <c r="H24" s="16"/>
      <c r="Q24" t="s">
        <v>6</v>
      </c>
      <c r="R24">
        <v>2</v>
      </c>
      <c r="S24">
        <f>C9</f>
        <v>4.18</v>
      </c>
    </row>
    <row r="25" spans="1:19" x14ac:dyDescent="0.35">
      <c r="Q25" t="s">
        <v>6</v>
      </c>
      <c r="R25">
        <v>3</v>
      </c>
      <c r="S25">
        <f>D9</f>
        <v>4.5199999999999996</v>
      </c>
    </row>
    <row r="26" spans="1:19" x14ac:dyDescent="0.35">
      <c r="A26" s="28" t="s">
        <v>124</v>
      </c>
      <c r="B26">
        <f>SQRT(D23/B14)</f>
        <v>0.20508757324228882</v>
      </c>
      <c r="Q26" t="s">
        <v>6</v>
      </c>
      <c r="R26">
        <v>4</v>
      </c>
      <c r="S26">
        <f>E9</f>
        <v>4.03</v>
      </c>
    </row>
    <row r="27" spans="1:19" x14ac:dyDescent="0.35">
      <c r="A27" s="28" t="s">
        <v>74</v>
      </c>
      <c r="B27">
        <v>4.67</v>
      </c>
      <c r="Q27" t="s">
        <v>7</v>
      </c>
      <c r="R27">
        <v>1</v>
      </c>
      <c r="S27">
        <f>B10</f>
        <v>3.61</v>
      </c>
    </row>
    <row r="28" spans="1:19" x14ac:dyDescent="0.35">
      <c r="A28" s="10" t="s">
        <v>73</v>
      </c>
      <c r="B28">
        <f>B26*B27</f>
        <v>0.95775896704148877</v>
      </c>
      <c r="Q28" t="s">
        <v>7</v>
      </c>
      <c r="R28">
        <v>2</v>
      </c>
      <c r="S28">
        <f>C10</f>
        <v>3.28</v>
      </c>
    </row>
    <row r="29" spans="1:19" x14ac:dyDescent="0.35">
      <c r="Q29" t="s">
        <v>7</v>
      </c>
      <c r="R29">
        <v>3</v>
      </c>
      <c r="S29">
        <f>D10</f>
        <v>3.8</v>
      </c>
    </row>
    <row r="30" spans="1:19" x14ac:dyDescent="0.35">
      <c r="A30" s="9" t="s">
        <v>75</v>
      </c>
      <c r="G30" s="26" t="s">
        <v>99</v>
      </c>
      <c r="Q30" t="s">
        <v>7</v>
      </c>
      <c r="R30">
        <v>4</v>
      </c>
      <c r="S30">
        <f>E10</f>
        <v>3.53</v>
      </c>
    </row>
    <row r="31" spans="1:19" x14ac:dyDescent="0.35">
      <c r="A31" s="3" t="s">
        <v>1</v>
      </c>
      <c r="B31" s="27">
        <f t="shared" ref="B31:B37" si="8">G4</f>
        <v>6.0225000000000009</v>
      </c>
      <c r="E31" s="29">
        <f>B37</f>
        <v>3.5549999999999997</v>
      </c>
      <c r="F31">
        <f>E31+B28</f>
        <v>4.5127589670414885</v>
      </c>
      <c r="G31" t="s">
        <v>100</v>
      </c>
      <c r="H31" t="s">
        <v>7</v>
      </c>
    </row>
    <row r="32" spans="1:19" x14ac:dyDescent="0.35">
      <c r="A32" s="3" t="s">
        <v>2</v>
      </c>
      <c r="B32" s="27">
        <f t="shared" si="8"/>
        <v>5.75</v>
      </c>
      <c r="E32" s="29">
        <f>B36</f>
        <v>4.1725000000000003</v>
      </c>
      <c r="F32" s="29">
        <f>E32+B28</f>
        <v>5.1302589670414891</v>
      </c>
      <c r="G32" t="s">
        <v>107</v>
      </c>
      <c r="H32" t="s">
        <v>6</v>
      </c>
    </row>
    <row r="33" spans="1:8" x14ac:dyDescent="0.35">
      <c r="A33" s="3" t="s">
        <v>3</v>
      </c>
      <c r="B33" s="27">
        <f t="shared" si="8"/>
        <v>5.2725</v>
      </c>
      <c r="D33" s="29">
        <f>E33-B28</f>
        <v>3.6972410329585115</v>
      </c>
      <c r="E33" s="29">
        <f>B35</f>
        <v>4.6550000000000002</v>
      </c>
      <c r="F33" s="29">
        <f>E33+B28</f>
        <v>5.612758967041489</v>
      </c>
      <c r="G33" t="s">
        <v>109</v>
      </c>
      <c r="H33" t="s">
        <v>5</v>
      </c>
    </row>
    <row r="34" spans="1:8" x14ac:dyDescent="0.35">
      <c r="A34" s="3" t="s">
        <v>4</v>
      </c>
      <c r="B34" s="27">
        <f t="shared" si="8"/>
        <v>5.3000000000000007</v>
      </c>
      <c r="D34" s="29">
        <f>E34-B28</f>
        <v>4.3147410329585112</v>
      </c>
      <c r="E34" s="29">
        <f>B33</f>
        <v>5.2725</v>
      </c>
      <c r="F34" s="29">
        <f>E34+B28</f>
        <v>6.2302589670414887</v>
      </c>
      <c r="G34" t="s">
        <v>108</v>
      </c>
      <c r="H34" t="s">
        <v>3</v>
      </c>
    </row>
    <row r="35" spans="1:8" x14ac:dyDescent="0.35">
      <c r="A35" s="3" t="s">
        <v>5</v>
      </c>
      <c r="B35" s="27">
        <f t="shared" si="8"/>
        <v>4.6550000000000002</v>
      </c>
      <c r="D35" s="29"/>
      <c r="E35" s="29">
        <f>B34</f>
        <v>5.3000000000000007</v>
      </c>
      <c r="F35" s="29"/>
      <c r="G35" t="s">
        <v>108</v>
      </c>
      <c r="H35" t="s">
        <v>4</v>
      </c>
    </row>
    <row r="36" spans="1:8" x14ac:dyDescent="0.35">
      <c r="A36" s="3" t="s">
        <v>6</v>
      </c>
      <c r="B36" s="27">
        <f t="shared" si="8"/>
        <v>4.1725000000000003</v>
      </c>
      <c r="D36" s="29">
        <f>E36-B28</f>
        <v>4.7922410329585112</v>
      </c>
      <c r="E36" s="29">
        <f>B32</f>
        <v>5.75</v>
      </c>
      <c r="F36" s="29"/>
      <c r="G36" t="s">
        <v>123</v>
      </c>
      <c r="H36" t="s">
        <v>2</v>
      </c>
    </row>
    <row r="37" spans="1:8" x14ac:dyDescent="0.35">
      <c r="A37" s="3" t="s">
        <v>7</v>
      </c>
      <c r="B37" s="27">
        <f t="shared" si="8"/>
        <v>3.5549999999999997</v>
      </c>
      <c r="D37" s="29"/>
      <c r="E37" s="29">
        <f>B31</f>
        <v>6.0225000000000009</v>
      </c>
      <c r="G37" t="s">
        <v>123</v>
      </c>
      <c r="H37" t="s">
        <v>1</v>
      </c>
    </row>
  </sheetData>
  <sortState xmlns:xlrd2="http://schemas.microsoft.com/office/spreadsheetml/2017/richdata2" ref="E31:E37">
    <sortCondition ref="E31:E37"/>
  </sortState>
  <mergeCells count="12">
    <mergeCell ref="A2:A3"/>
    <mergeCell ref="B2:E2"/>
    <mergeCell ref="F2:F3"/>
    <mergeCell ref="G2:G3"/>
    <mergeCell ref="H2:H3"/>
    <mergeCell ref="G19:H19"/>
    <mergeCell ref="A19:A20"/>
    <mergeCell ref="B19:B20"/>
    <mergeCell ref="C19:C20"/>
    <mergeCell ref="D19:D20"/>
    <mergeCell ref="E19:E20"/>
    <mergeCell ref="F19:F20"/>
  </mergeCells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35B82-B3ED-4565-9A9F-6B953ADCDC7D}">
  <sheetPr>
    <tabColor rgb="FFFFFF00"/>
  </sheetPr>
  <dimension ref="A1:S37"/>
  <sheetViews>
    <sheetView zoomScale="85" zoomScaleNormal="85" workbookViewId="0">
      <selection activeCell="J15" sqref="J15"/>
    </sheetView>
  </sheetViews>
  <sheetFormatPr defaultRowHeight="14.5" x14ac:dyDescent="0.35"/>
  <cols>
    <col min="1" max="1" width="11.6328125" customWidth="1"/>
    <col min="17" max="17" width="10.6328125" customWidth="1"/>
    <col min="18" max="18" width="9.6328125" customWidth="1"/>
    <col min="19" max="19" width="8.6328125" customWidth="1"/>
  </cols>
  <sheetData>
    <row r="1" spans="1:19" x14ac:dyDescent="0.35">
      <c r="A1" t="s">
        <v>11</v>
      </c>
      <c r="Q1" s="9" t="s">
        <v>104</v>
      </c>
    </row>
    <row r="2" spans="1:19" x14ac:dyDescent="0.35">
      <c r="A2" s="38" t="s">
        <v>0</v>
      </c>
      <c r="B2" s="38" t="s">
        <v>8</v>
      </c>
      <c r="C2" s="38"/>
      <c r="D2" s="38"/>
      <c r="E2" s="38"/>
      <c r="F2" s="44" t="s">
        <v>13</v>
      </c>
      <c r="G2" s="44" t="s">
        <v>14</v>
      </c>
      <c r="H2" s="44" t="s">
        <v>15</v>
      </c>
      <c r="K2" s="14">
        <f>B4^2</f>
        <v>359.48160000000001</v>
      </c>
      <c r="L2" s="14">
        <f>C4^2</f>
        <v>305.90009999999995</v>
      </c>
      <c r="M2" s="14">
        <f>D4^2</f>
        <v>364.42809999999997</v>
      </c>
      <c r="N2" s="14">
        <f>E4^2</f>
        <v>343.73159999999996</v>
      </c>
      <c r="O2" s="14">
        <f>SUM(K2:N2)</f>
        <v>1373.5414000000001</v>
      </c>
      <c r="Q2" s="1" t="s">
        <v>71</v>
      </c>
      <c r="R2" s="1" t="s">
        <v>8</v>
      </c>
      <c r="S2" s="1" t="s">
        <v>105</v>
      </c>
    </row>
    <row r="3" spans="1:19" x14ac:dyDescent="0.35">
      <c r="A3" s="38"/>
      <c r="B3" s="3">
        <v>1</v>
      </c>
      <c r="C3" s="3">
        <v>2</v>
      </c>
      <c r="D3" s="3">
        <v>3</v>
      </c>
      <c r="E3" s="3">
        <v>4</v>
      </c>
      <c r="F3" s="45"/>
      <c r="G3" s="45"/>
      <c r="H3" s="45"/>
      <c r="K3" s="14">
        <f t="shared" ref="K3:N8" si="0">B5^2</f>
        <v>325.44159999999999</v>
      </c>
      <c r="L3" s="14">
        <f t="shared" si="0"/>
        <v>330.87610000000006</v>
      </c>
      <c r="M3" s="14">
        <f t="shared" si="0"/>
        <v>380.64010000000007</v>
      </c>
      <c r="N3" s="14">
        <f t="shared" si="0"/>
        <v>336.72250000000003</v>
      </c>
      <c r="O3" s="14">
        <f t="shared" ref="O3:O8" si="1">SUM(K3:N3)</f>
        <v>1373.6803000000002</v>
      </c>
      <c r="Q3" t="s">
        <v>1</v>
      </c>
      <c r="R3">
        <v>1</v>
      </c>
      <c r="S3">
        <f>B4</f>
        <v>18.96</v>
      </c>
    </row>
    <row r="4" spans="1:19" x14ac:dyDescent="0.35">
      <c r="A4" s="3" t="s">
        <v>1</v>
      </c>
      <c r="B4" s="2">
        <v>18.96</v>
      </c>
      <c r="C4" s="2">
        <v>17.489999999999998</v>
      </c>
      <c r="D4" s="2">
        <v>19.09</v>
      </c>
      <c r="E4" s="2">
        <v>18.54</v>
      </c>
      <c r="F4" s="2">
        <f>SUM(B4:E4)</f>
        <v>74.080000000000013</v>
      </c>
      <c r="G4" s="2">
        <f>AVERAGE(B4:E4)</f>
        <v>18.520000000000003</v>
      </c>
      <c r="H4" s="2">
        <f>_xlfn.STDEV.P(B4:E4)</f>
        <v>0.62845047537574583</v>
      </c>
      <c r="K4" s="14">
        <f t="shared" si="0"/>
        <v>344.47359999999998</v>
      </c>
      <c r="L4" s="14">
        <f t="shared" si="0"/>
        <v>321.12640000000005</v>
      </c>
      <c r="M4" s="14">
        <f t="shared" si="0"/>
        <v>392.43609999999995</v>
      </c>
      <c r="N4" s="14">
        <f t="shared" si="0"/>
        <v>373.26240000000001</v>
      </c>
      <c r="O4" s="14">
        <f t="shared" si="1"/>
        <v>1431.2985000000001</v>
      </c>
      <c r="Q4" t="s">
        <v>1</v>
      </c>
      <c r="R4">
        <v>2</v>
      </c>
      <c r="S4">
        <f>C4</f>
        <v>17.489999999999998</v>
      </c>
    </row>
    <row r="5" spans="1:19" x14ac:dyDescent="0.35">
      <c r="A5" s="3" t="s">
        <v>2</v>
      </c>
      <c r="B5" s="2">
        <v>18.04</v>
      </c>
      <c r="C5" s="2">
        <v>18.190000000000001</v>
      </c>
      <c r="D5" s="2">
        <v>19.510000000000002</v>
      </c>
      <c r="E5" s="2">
        <v>18.350000000000001</v>
      </c>
      <c r="F5" s="2">
        <f t="shared" ref="F5:F10" si="2">SUM(B5:E5)</f>
        <v>74.09</v>
      </c>
      <c r="G5" s="2">
        <f t="shared" ref="G5:G10" si="3">AVERAGE(B5:E5)</f>
        <v>18.522500000000001</v>
      </c>
      <c r="H5" s="2">
        <f t="shared" ref="H5:H10" si="4">_xlfn.STDEV.P(B5:E5)</f>
        <v>0.58057622238600215</v>
      </c>
      <c r="K5" s="14">
        <f t="shared" si="0"/>
        <v>322.20249999999999</v>
      </c>
      <c r="L5" s="14">
        <f t="shared" si="0"/>
        <v>344.10250000000002</v>
      </c>
      <c r="M5" s="14">
        <f t="shared" si="0"/>
        <v>388.87839999999994</v>
      </c>
      <c r="N5" s="14">
        <f t="shared" si="0"/>
        <v>367.10559999999998</v>
      </c>
      <c r="O5" s="14">
        <f t="shared" si="1"/>
        <v>1422.2889999999998</v>
      </c>
      <c r="Q5" t="s">
        <v>1</v>
      </c>
      <c r="R5">
        <v>3</v>
      </c>
      <c r="S5">
        <f>D4</f>
        <v>19.09</v>
      </c>
    </row>
    <row r="6" spans="1:19" x14ac:dyDescent="0.35">
      <c r="A6" s="3" t="s">
        <v>3</v>
      </c>
      <c r="B6" s="2">
        <v>18.559999999999999</v>
      </c>
      <c r="C6" s="2">
        <v>17.920000000000002</v>
      </c>
      <c r="D6" s="2">
        <v>19.809999999999999</v>
      </c>
      <c r="E6" s="2">
        <v>19.32</v>
      </c>
      <c r="F6" s="2">
        <f t="shared" si="2"/>
        <v>75.610000000000014</v>
      </c>
      <c r="G6" s="2">
        <f t="shared" si="3"/>
        <v>18.902500000000003</v>
      </c>
      <c r="H6" s="2">
        <f t="shared" si="4"/>
        <v>0.72119258870290592</v>
      </c>
      <c r="K6" s="14">
        <f t="shared" si="0"/>
        <v>373.64889999999991</v>
      </c>
      <c r="L6" s="14">
        <f t="shared" si="0"/>
        <v>404.81440000000003</v>
      </c>
      <c r="M6" s="14">
        <f t="shared" si="0"/>
        <v>410.46760000000006</v>
      </c>
      <c r="N6" s="14">
        <f t="shared" si="0"/>
        <v>449.44</v>
      </c>
      <c r="O6" s="14">
        <f t="shared" si="1"/>
        <v>1638.3708999999999</v>
      </c>
      <c r="Q6" t="s">
        <v>1</v>
      </c>
      <c r="R6">
        <v>4</v>
      </c>
      <c r="S6">
        <f>E4</f>
        <v>18.54</v>
      </c>
    </row>
    <row r="7" spans="1:19" x14ac:dyDescent="0.35">
      <c r="A7" s="3" t="s">
        <v>4</v>
      </c>
      <c r="B7" s="2">
        <v>17.95</v>
      </c>
      <c r="C7" s="2">
        <v>18.55</v>
      </c>
      <c r="D7" s="2">
        <v>19.72</v>
      </c>
      <c r="E7" s="2">
        <v>19.16</v>
      </c>
      <c r="F7" s="2">
        <f t="shared" si="2"/>
        <v>75.38</v>
      </c>
      <c r="G7" s="2">
        <f t="shared" si="3"/>
        <v>18.844999999999999</v>
      </c>
      <c r="H7" s="2">
        <f t="shared" si="4"/>
        <v>0.66198564939128379</v>
      </c>
      <c r="K7" s="14">
        <f t="shared" si="0"/>
        <v>418.20249999999999</v>
      </c>
      <c r="L7" s="14">
        <f t="shared" si="0"/>
        <v>395.21439999999996</v>
      </c>
      <c r="M7" s="14">
        <f t="shared" si="0"/>
        <v>404.01000000000005</v>
      </c>
      <c r="N7" s="14">
        <f t="shared" si="0"/>
        <v>366.33960000000002</v>
      </c>
      <c r="O7" s="14">
        <f t="shared" si="1"/>
        <v>1583.7665</v>
      </c>
      <c r="Q7" t="s">
        <v>2</v>
      </c>
      <c r="R7">
        <v>1</v>
      </c>
      <c r="S7">
        <f>B5</f>
        <v>18.04</v>
      </c>
    </row>
    <row r="8" spans="1:19" x14ac:dyDescent="0.35">
      <c r="A8" s="3" t="s">
        <v>5</v>
      </c>
      <c r="B8" s="2">
        <v>19.329999999999998</v>
      </c>
      <c r="C8" s="2">
        <v>20.12</v>
      </c>
      <c r="D8" s="2">
        <v>20.260000000000002</v>
      </c>
      <c r="E8" s="2">
        <v>21.2</v>
      </c>
      <c r="F8" s="2">
        <f t="shared" si="2"/>
        <v>80.910000000000011</v>
      </c>
      <c r="G8" s="2">
        <f t="shared" si="3"/>
        <v>20.227500000000003</v>
      </c>
      <c r="H8" s="2">
        <f t="shared" si="4"/>
        <v>0.66405477936688362</v>
      </c>
      <c r="K8" s="14">
        <f t="shared" si="0"/>
        <v>353.44000000000005</v>
      </c>
      <c r="L8" s="14">
        <f t="shared" si="0"/>
        <v>381.81159999999994</v>
      </c>
      <c r="M8" s="14">
        <f t="shared" si="0"/>
        <v>386.90890000000007</v>
      </c>
      <c r="N8" s="14">
        <f t="shared" si="0"/>
        <v>438.06489999999997</v>
      </c>
      <c r="O8" s="14">
        <f t="shared" si="1"/>
        <v>1560.2254000000003</v>
      </c>
      <c r="Q8" t="s">
        <v>2</v>
      </c>
      <c r="R8">
        <v>2</v>
      </c>
      <c r="S8">
        <f>C5</f>
        <v>18.190000000000001</v>
      </c>
    </row>
    <row r="9" spans="1:19" x14ac:dyDescent="0.35">
      <c r="A9" s="3" t="s">
        <v>6</v>
      </c>
      <c r="B9" s="2">
        <v>20.45</v>
      </c>
      <c r="C9" s="2">
        <v>19.88</v>
      </c>
      <c r="D9" s="2">
        <v>20.100000000000001</v>
      </c>
      <c r="E9" s="2">
        <v>19.14</v>
      </c>
      <c r="F9" s="2">
        <f t="shared" si="2"/>
        <v>79.569999999999993</v>
      </c>
      <c r="G9" s="2">
        <f t="shared" si="3"/>
        <v>19.892499999999998</v>
      </c>
      <c r="H9" s="2">
        <f t="shared" si="4"/>
        <v>0.47965482380561936</v>
      </c>
      <c r="K9" s="14"/>
      <c r="L9" s="14"/>
      <c r="N9" t="s">
        <v>13</v>
      </c>
      <c r="O9" s="14">
        <f>SUM(O2:O8)</f>
        <v>10383.171999999999</v>
      </c>
      <c r="Q9" t="s">
        <v>2</v>
      </c>
      <c r="R9">
        <v>3</v>
      </c>
      <c r="S9">
        <f>D5</f>
        <v>19.510000000000002</v>
      </c>
    </row>
    <row r="10" spans="1:19" x14ac:dyDescent="0.35">
      <c r="A10" s="3" t="s">
        <v>7</v>
      </c>
      <c r="B10" s="2">
        <v>18.8</v>
      </c>
      <c r="C10" s="2">
        <v>19.54</v>
      </c>
      <c r="D10" s="2">
        <v>19.670000000000002</v>
      </c>
      <c r="E10" s="2">
        <v>20.93</v>
      </c>
      <c r="F10" s="2">
        <f t="shared" si="2"/>
        <v>78.94</v>
      </c>
      <c r="G10" s="2">
        <f t="shared" si="3"/>
        <v>19.734999999999999</v>
      </c>
      <c r="H10" s="2">
        <f t="shared" si="4"/>
        <v>0.76558800931049042</v>
      </c>
      <c r="O10" s="14">
        <f>O9-B15</f>
        <v>23.585699999997814</v>
      </c>
      <c r="Q10" t="s">
        <v>2</v>
      </c>
      <c r="R10">
        <v>4</v>
      </c>
      <c r="S10">
        <f>E5</f>
        <v>18.350000000000001</v>
      </c>
    </row>
    <row r="11" spans="1:19" x14ac:dyDescent="0.35">
      <c r="A11" s="3" t="s">
        <v>13</v>
      </c>
      <c r="B11" s="2">
        <f>SUM(B4:B10)</f>
        <v>132.09</v>
      </c>
      <c r="C11" s="2">
        <f>SUM(C4:C10)</f>
        <v>131.69</v>
      </c>
      <c r="D11" s="2">
        <f>SUM(D4:D10)</f>
        <v>138.16000000000003</v>
      </c>
      <c r="E11" s="2">
        <f>SUM(E4:E10)</f>
        <v>136.64000000000001</v>
      </c>
      <c r="F11" s="2">
        <f>SUM(B11:E11)</f>
        <v>538.58000000000004</v>
      </c>
      <c r="G11" s="16"/>
      <c r="H11" s="16"/>
      <c r="Q11" t="s">
        <v>3</v>
      </c>
      <c r="R11">
        <v>1</v>
      </c>
      <c r="S11">
        <f>B6</f>
        <v>18.559999999999999</v>
      </c>
    </row>
    <row r="12" spans="1:19" x14ac:dyDescent="0.35">
      <c r="Q12" t="s">
        <v>3</v>
      </c>
      <c r="R12">
        <v>2</v>
      </c>
      <c r="S12">
        <f>C6</f>
        <v>17.920000000000002</v>
      </c>
    </row>
    <row r="13" spans="1:19" x14ac:dyDescent="0.35">
      <c r="A13" s="8" t="s">
        <v>60</v>
      </c>
      <c r="B13">
        <v>7</v>
      </c>
      <c r="Q13" t="s">
        <v>3</v>
      </c>
      <c r="R13">
        <v>3</v>
      </c>
      <c r="S13">
        <f>D6</f>
        <v>19.809999999999999</v>
      </c>
    </row>
    <row r="14" spans="1:19" x14ac:dyDescent="0.35">
      <c r="A14" s="8" t="s">
        <v>61</v>
      </c>
      <c r="B14">
        <v>4</v>
      </c>
      <c r="Q14" t="s">
        <v>3</v>
      </c>
      <c r="R14">
        <v>4</v>
      </c>
      <c r="S14">
        <f>E6</f>
        <v>19.32</v>
      </c>
    </row>
    <row r="15" spans="1:19" x14ac:dyDescent="0.35">
      <c r="A15" t="s">
        <v>62</v>
      </c>
      <c r="B15">
        <f>(F11^2)/(B13*B14)</f>
        <v>10359.586300000001</v>
      </c>
      <c r="Q15" t="s">
        <v>4</v>
      </c>
      <c r="R15">
        <v>1</v>
      </c>
      <c r="S15">
        <f>B7</f>
        <v>17.95</v>
      </c>
    </row>
    <row r="16" spans="1:19" x14ac:dyDescent="0.35">
      <c r="Q16" t="s">
        <v>4</v>
      </c>
      <c r="R16">
        <v>2</v>
      </c>
      <c r="S16">
        <f>C7</f>
        <v>18.55</v>
      </c>
    </row>
    <row r="17" spans="1:19" x14ac:dyDescent="0.35">
      <c r="Q17" t="s">
        <v>4</v>
      </c>
      <c r="R17">
        <v>3</v>
      </c>
      <c r="S17">
        <f>D7</f>
        <v>19.72</v>
      </c>
    </row>
    <row r="18" spans="1:19" x14ac:dyDescent="0.35">
      <c r="A18" s="10" t="s">
        <v>63</v>
      </c>
      <c r="B18" s="11"/>
      <c r="C18" s="11"/>
      <c r="D18" s="11"/>
      <c r="E18" s="11"/>
      <c r="Q18" t="s">
        <v>4</v>
      </c>
      <c r="R18">
        <v>4</v>
      </c>
      <c r="S18">
        <f>E7</f>
        <v>19.16</v>
      </c>
    </row>
    <row r="19" spans="1:19" x14ac:dyDescent="0.35">
      <c r="A19" s="39" t="s">
        <v>64</v>
      </c>
      <c r="B19" s="41" t="s">
        <v>68</v>
      </c>
      <c r="C19" s="41" t="s">
        <v>65</v>
      </c>
      <c r="D19" s="41" t="s">
        <v>66</v>
      </c>
      <c r="E19" s="41" t="s">
        <v>67</v>
      </c>
      <c r="F19" s="47"/>
      <c r="G19" s="36" t="s">
        <v>69</v>
      </c>
      <c r="H19" s="37"/>
      <c r="Q19" t="s">
        <v>5</v>
      </c>
      <c r="R19">
        <v>1</v>
      </c>
      <c r="S19">
        <f>B8</f>
        <v>19.329999999999998</v>
      </c>
    </row>
    <row r="20" spans="1:19" x14ac:dyDescent="0.35">
      <c r="A20" s="40"/>
      <c r="B20" s="42"/>
      <c r="C20" s="42"/>
      <c r="D20" s="42"/>
      <c r="E20" s="42"/>
      <c r="F20" s="48"/>
      <c r="G20" s="12">
        <v>0.01</v>
      </c>
      <c r="H20" s="12">
        <v>0.05</v>
      </c>
      <c r="Q20" t="s">
        <v>5</v>
      </c>
      <c r="R20">
        <v>2</v>
      </c>
      <c r="S20">
        <f>C8</f>
        <v>20.12</v>
      </c>
    </row>
    <row r="21" spans="1:19" x14ac:dyDescent="0.35">
      <c r="A21" s="13" t="s">
        <v>70</v>
      </c>
      <c r="B21" s="2">
        <f>B14-1</f>
        <v>3</v>
      </c>
      <c r="C21" s="2">
        <f>SUMSQ(B11:E11)/B13-B15</f>
        <v>4.5136142857154482</v>
      </c>
      <c r="D21" s="2">
        <f>C21/B21</f>
        <v>1.5045380952384828</v>
      </c>
      <c r="E21" s="2">
        <f>D21/D23</f>
        <v>3.7218084083008982</v>
      </c>
      <c r="F21" s="17" t="s">
        <v>110</v>
      </c>
      <c r="G21" s="2">
        <f>FINV(0.01,B21,B23)</f>
        <v>5.0918895204140124</v>
      </c>
      <c r="H21" s="2">
        <f>FINV(0.05,B21,B23)</f>
        <v>3.1599075898007243</v>
      </c>
      <c r="Q21" t="s">
        <v>5</v>
      </c>
      <c r="R21">
        <v>3</v>
      </c>
      <c r="S21">
        <f>D8</f>
        <v>20.260000000000002</v>
      </c>
    </row>
    <row r="22" spans="1:19" x14ac:dyDescent="0.35">
      <c r="A22" s="13" t="s">
        <v>71</v>
      </c>
      <c r="B22" s="2">
        <f>B13-1</f>
        <v>6</v>
      </c>
      <c r="C22" s="2">
        <f>SUMSQ(F4:F10)/B14-B15</f>
        <v>11.795600000001286</v>
      </c>
      <c r="D22" s="2">
        <f>C22/B22</f>
        <v>1.9659333333335478</v>
      </c>
      <c r="E22" s="2">
        <f>D22/D23</f>
        <v>4.8631717823004195</v>
      </c>
      <c r="F22" s="17" t="s">
        <v>106</v>
      </c>
      <c r="G22" s="2">
        <f>FINV(0.01,B22,B23)</f>
        <v>4.0146365073547567</v>
      </c>
      <c r="H22" s="2">
        <f>FINV(0.05,B22,B23)</f>
        <v>2.6613045229279009</v>
      </c>
      <c r="Q22" t="s">
        <v>5</v>
      </c>
      <c r="R22">
        <v>4</v>
      </c>
      <c r="S22">
        <f>E8</f>
        <v>21.2</v>
      </c>
    </row>
    <row r="23" spans="1:19" x14ac:dyDescent="0.35">
      <c r="A23" s="13" t="s">
        <v>72</v>
      </c>
      <c r="B23" s="2">
        <f>B21*B22</f>
        <v>18</v>
      </c>
      <c r="C23" s="4">
        <f>C24-C21-C22</f>
        <v>7.2764857142810797</v>
      </c>
      <c r="D23" s="2">
        <f>C23/B23</f>
        <v>0.4042492063489489</v>
      </c>
      <c r="E23" s="16"/>
      <c r="F23" s="16"/>
      <c r="G23" s="16"/>
      <c r="H23" s="16"/>
      <c r="Q23" t="s">
        <v>6</v>
      </c>
      <c r="R23">
        <v>1</v>
      </c>
      <c r="S23">
        <f>B9</f>
        <v>20.45</v>
      </c>
    </row>
    <row r="24" spans="1:19" x14ac:dyDescent="0.35">
      <c r="A24" s="13" t="s">
        <v>13</v>
      </c>
      <c r="B24" s="2">
        <f>SUM(B21:B23)</f>
        <v>27</v>
      </c>
      <c r="C24" s="4">
        <f>SUMSQ(B4:E10)-B15</f>
        <v>23.585699999997814</v>
      </c>
      <c r="D24" s="16"/>
      <c r="E24" s="16"/>
      <c r="F24" s="16"/>
      <c r="G24" s="16"/>
      <c r="H24" s="16"/>
      <c r="Q24" t="s">
        <v>6</v>
      </c>
      <c r="R24">
        <v>2</v>
      </c>
      <c r="S24">
        <f>C9</f>
        <v>19.88</v>
      </c>
    </row>
    <row r="25" spans="1:19" x14ac:dyDescent="0.35">
      <c r="Q25" t="s">
        <v>6</v>
      </c>
      <c r="R25">
        <v>3</v>
      </c>
      <c r="S25">
        <f>D9</f>
        <v>20.100000000000001</v>
      </c>
    </row>
    <row r="26" spans="1:19" x14ac:dyDescent="0.35">
      <c r="A26" s="28" t="s">
        <v>124</v>
      </c>
      <c r="B26">
        <f>SQRT(D23/B14)</f>
        <v>0.31790297511542293</v>
      </c>
      <c r="Q26" t="s">
        <v>6</v>
      </c>
      <c r="R26">
        <v>4</v>
      </c>
      <c r="S26">
        <f>E9</f>
        <v>19.14</v>
      </c>
    </row>
    <row r="27" spans="1:19" x14ac:dyDescent="0.35">
      <c r="A27" s="28" t="s">
        <v>74</v>
      </c>
      <c r="B27">
        <v>4.67</v>
      </c>
      <c r="Q27" t="s">
        <v>7</v>
      </c>
      <c r="R27">
        <v>1</v>
      </c>
      <c r="S27">
        <f>B10</f>
        <v>18.8</v>
      </c>
    </row>
    <row r="28" spans="1:19" x14ac:dyDescent="0.35">
      <c r="A28" s="10" t="s">
        <v>73</v>
      </c>
      <c r="B28">
        <f>B26*B27</f>
        <v>1.4846068937890251</v>
      </c>
      <c r="Q28" t="s">
        <v>7</v>
      </c>
      <c r="R28">
        <v>2</v>
      </c>
      <c r="S28">
        <f>C10</f>
        <v>19.54</v>
      </c>
    </row>
    <row r="29" spans="1:19" x14ac:dyDescent="0.35">
      <c r="Q29" t="s">
        <v>7</v>
      </c>
      <c r="R29">
        <v>3</v>
      </c>
      <c r="S29">
        <f>D10</f>
        <v>19.670000000000002</v>
      </c>
    </row>
    <row r="30" spans="1:19" x14ac:dyDescent="0.35">
      <c r="A30" s="9" t="s">
        <v>75</v>
      </c>
      <c r="G30" s="26" t="s">
        <v>99</v>
      </c>
      <c r="Q30" t="s">
        <v>7</v>
      </c>
      <c r="R30">
        <v>4</v>
      </c>
      <c r="S30">
        <f>E10</f>
        <v>20.93</v>
      </c>
    </row>
    <row r="31" spans="1:19" x14ac:dyDescent="0.35">
      <c r="A31" s="3" t="s">
        <v>1</v>
      </c>
      <c r="B31" s="27">
        <f t="shared" ref="B31:B37" si="5">G4</f>
        <v>18.520000000000003</v>
      </c>
      <c r="E31">
        <v>18.52</v>
      </c>
      <c r="F31">
        <f>E31+B28</f>
        <v>20.004606893789024</v>
      </c>
      <c r="G31" t="s">
        <v>100</v>
      </c>
      <c r="H31" t="s">
        <v>1</v>
      </c>
    </row>
    <row r="32" spans="1:19" x14ac:dyDescent="0.35">
      <c r="A32" s="3" t="s">
        <v>2</v>
      </c>
      <c r="B32" s="27">
        <f t="shared" si="5"/>
        <v>18.522500000000001</v>
      </c>
      <c r="E32">
        <v>18.523</v>
      </c>
      <c r="G32" t="s">
        <v>100</v>
      </c>
      <c r="H32" t="s">
        <v>2</v>
      </c>
    </row>
    <row r="33" spans="1:9" x14ac:dyDescent="0.35">
      <c r="A33" s="3" t="s">
        <v>3</v>
      </c>
      <c r="B33" s="27">
        <f t="shared" si="5"/>
        <v>18.902500000000003</v>
      </c>
      <c r="D33" s="29"/>
      <c r="E33">
        <v>18.844999999999999</v>
      </c>
      <c r="F33" s="29"/>
      <c r="G33" t="s">
        <v>107</v>
      </c>
      <c r="H33" t="s">
        <v>4</v>
      </c>
    </row>
    <row r="34" spans="1:9" x14ac:dyDescent="0.35">
      <c r="A34" s="3" t="s">
        <v>4</v>
      </c>
      <c r="B34" s="27">
        <f t="shared" si="5"/>
        <v>18.844999999999999</v>
      </c>
      <c r="E34" s="31">
        <v>18.902999999999999</v>
      </c>
      <c r="G34" t="s">
        <v>107</v>
      </c>
      <c r="H34" t="s">
        <v>3</v>
      </c>
      <c r="I34" s="30"/>
    </row>
    <row r="35" spans="1:9" x14ac:dyDescent="0.35">
      <c r="A35" s="3" t="s">
        <v>5</v>
      </c>
      <c r="B35" s="27">
        <f t="shared" si="5"/>
        <v>20.227500000000003</v>
      </c>
      <c r="D35" s="29"/>
      <c r="E35">
        <v>19.734999999999999</v>
      </c>
      <c r="F35" s="29"/>
      <c r="G35" t="s">
        <v>107</v>
      </c>
      <c r="H35" t="s">
        <v>7</v>
      </c>
    </row>
    <row r="36" spans="1:9" x14ac:dyDescent="0.35">
      <c r="A36" s="3" t="s">
        <v>6</v>
      </c>
      <c r="B36" s="27">
        <f t="shared" si="5"/>
        <v>19.892499999999998</v>
      </c>
      <c r="D36" s="29"/>
      <c r="E36">
        <v>19.893000000000001</v>
      </c>
      <c r="F36" s="29"/>
      <c r="G36" t="s">
        <v>107</v>
      </c>
      <c r="H36" t="s">
        <v>6</v>
      </c>
    </row>
    <row r="37" spans="1:9" x14ac:dyDescent="0.35">
      <c r="A37" s="3" t="s">
        <v>7</v>
      </c>
      <c r="B37" s="27">
        <f t="shared" si="5"/>
        <v>19.734999999999999</v>
      </c>
      <c r="D37" s="29">
        <f>E37-B28</f>
        <v>18.743393106210977</v>
      </c>
      <c r="E37">
        <v>20.228000000000002</v>
      </c>
      <c r="G37" t="s">
        <v>102</v>
      </c>
      <c r="H37" t="s">
        <v>5</v>
      </c>
    </row>
  </sheetData>
  <mergeCells count="12">
    <mergeCell ref="F19:F20"/>
    <mergeCell ref="G19:H19"/>
    <mergeCell ref="A2:A3"/>
    <mergeCell ref="B2:E2"/>
    <mergeCell ref="F2:F3"/>
    <mergeCell ref="G2:G3"/>
    <mergeCell ref="H2:H3"/>
    <mergeCell ref="A19:A20"/>
    <mergeCell ref="B19:B20"/>
    <mergeCell ref="C19:C20"/>
    <mergeCell ref="D19:D20"/>
    <mergeCell ref="E19:E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36231-8783-4EAF-A718-D950DFD6AC4E}">
  <dimension ref="A1:R48"/>
  <sheetViews>
    <sheetView topLeftCell="A27" zoomScale="85" zoomScaleNormal="85" workbookViewId="0">
      <selection activeCell="E47" sqref="E47"/>
    </sheetView>
  </sheetViews>
  <sheetFormatPr defaultRowHeight="14.5" x14ac:dyDescent="0.35"/>
  <cols>
    <col min="20" max="20" width="12.6328125" customWidth="1"/>
    <col min="21" max="21" width="12.54296875" customWidth="1"/>
  </cols>
  <sheetData>
    <row r="1" spans="1:18" x14ac:dyDescent="0.35">
      <c r="A1" s="38" t="s">
        <v>12</v>
      </c>
      <c r="B1" s="43" t="s">
        <v>0</v>
      </c>
      <c r="C1" s="49"/>
      <c r="D1" s="49"/>
      <c r="E1" s="49"/>
      <c r="F1" s="49"/>
      <c r="G1" s="49"/>
      <c r="H1" s="50"/>
      <c r="J1" s="9" t="s">
        <v>76</v>
      </c>
    </row>
    <row r="2" spans="1:18" x14ac:dyDescent="0.35">
      <c r="A2" s="38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K2" s="1" t="s">
        <v>1</v>
      </c>
      <c r="L2" s="1" t="s">
        <v>2</v>
      </c>
      <c r="M2" s="1" t="s">
        <v>3</v>
      </c>
      <c r="N2" s="1" t="s">
        <v>4</v>
      </c>
      <c r="O2" s="1" t="s">
        <v>5</v>
      </c>
      <c r="P2" s="1" t="s">
        <v>6</v>
      </c>
      <c r="Q2" s="1" t="s">
        <v>7</v>
      </c>
    </row>
    <row r="3" spans="1:18" x14ac:dyDescent="0.35">
      <c r="A3" s="3">
        <v>1</v>
      </c>
      <c r="B3" s="2">
        <v>4</v>
      </c>
      <c r="C3" s="2">
        <v>4</v>
      </c>
      <c r="D3" s="15">
        <v>4</v>
      </c>
      <c r="E3" s="2">
        <v>3</v>
      </c>
      <c r="F3" s="2">
        <v>3</v>
      </c>
      <c r="G3" s="2">
        <v>4</v>
      </c>
      <c r="H3" s="2">
        <v>4</v>
      </c>
      <c r="J3" s="44" t="s">
        <v>12</v>
      </c>
      <c r="K3" s="43" t="s">
        <v>0</v>
      </c>
      <c r="L3" s="49"/>
      <c r="M3" s="49"/>
      <c r="N3" s="49"/>
      <c r="O3" s="49"/>
      <c r="P3" s="49"/>
      <c r="Q3" s="50"/>
      <c r="R3" s="38" t="s">
        <v>13</v>
      </c>
    </row>
    <row r="4" spans="1:18" x14ac:dyDescent="0.35">
      <c r="A4" s="3">
        <v>2</v>
      </c>
      <c r="B4" s="2">
        <v>4</v>
      </c>
      <c r="C4" s="2">
        <v>4</v>
      </c>
      <c r="D4" s="15">
        <v>4</v>
      </c>
      <c r="E4" s="2">
        <v>3</v>
      </c>
      <c r="F4" s="2">
        <v>2</v>
      </c>
      <c r="G4" s="2">
        <v>4</v>
      </c>
      <c r="H4" s="2">
        <v>4</v>
      </c>
      <c r="J4" s="45"/>
      <c r="K4" s="3">
        <v>143</v>
      </c>
      <c r="L4" s="3">
        <v>176</v>
      </c>
      <c r="M4" s="3">
        <v>195</v>
      </c>
      <c r="N4" s="3">
        <v>237</v>
      </c>
      <c r="O4" s="3">
        <v>259</v>
      </c>
      <c r="P4" s="3">
        <v>358</v>
      </c>
      <c r="Q4" s="3">
        <v>387</v>
      </c>
      <c r="R4" s="38"/>
    </row>
    <row r="5" spans="1:18" x14ac:dyDescent="0.35">
      <c r="A5" s="3">
        <v>3</v>
      </c>
      <c r="B5" s="2">
        <v>5</v>
      </c>
      <c r="C5" s="2">
        <v>5</v>
      </c>
      <c r="D5" s="15">
        <v>5</v>
      </c>
      <c r="E5" s="2">
        <v>4</v>
      </c>
      <c r="F5" s="2">
        <v>5</v>
      </c>
      <c r="G5" s="2">
        <v>3</v>
      </c>
      <c r="H5" s="2">
        <v>5</v>
      </c>
      <c r="J5" s="3">
        <v>1</v>
      </c>
      <c r="K5" s="2">
        <f t="shared" ref="K5:Q5" si="0">_xlfn.RANK.AVG(B3,$B$3:$H$3,1)</f>
        <v>5</v>
      </c>
      <c r="L5" s="2">
        <f t="shared" si="0"/>
        <v>5</v>
      </c>
      <c r="M5" s="2">
        <f t="shared" si="0"/>
        <v>5</v>
      </c>
      <c r="N5" s="2">
        <f t="shared" si="0"/>
        <v>1.5</v>
      </c>
      <c r="O5" s="2">
        <f t="shared" si="0"/>
        <v>1.5</v>
      </c>
      <c r="P5" s="2">
        <f t="shared" si="0"/>
        <v>5</v>
      </c>
      <c r="Q5" s="2">
        <f t="shared" si="0"/>
        <v>5</v>
      </c>
      <c r="R5" s="2">
        <f>SUM(K5:Q5)</f>
        <v>28</v>
      </c>
    </row>
    <row r="6" spans="1:18" x14ac:dyDescent="0.35">
      <c r="A6" s="3">
        <v>4</v>
      </c>
      <c r="B6" s="2">
        <v>2</v>
      </c>
      <c r="C6" s="2">
        <v>4</v>
      </c>
      <c r="D6" s="15">
        <v>4</v>
      </c>
      <c r="E6" s="2">
        <v>1</v>
      </c>
      <c r="F6" s="2">
        <v>1</v>
      </c>
      <c r="G6" s="2">
        <v>4</v>
      </c>
      <c r="H6" s="2">
        <v>2</v>
      </c>
      <c r="J6" s="3">
        <v>2</v>
      </c>
      <c r="K6" s="2">
        <f t="shared" ref="K6:Q6" si="1">_xlfn.RANK.AVG(B4,$B$4:$H$4,1)</f>
        <v>5</v>
      </c>
      <c r="L6" s="2">
        <f t="shared" si="1"/>
        <v>5</v>
      </c>
      <c r="M6" s="2">
        <f t="shared" si="1"/>
        <v>5</v>
      </c>
      <c r="N6" s="2">
        <f t="shared" si="1"/>
        <v>2</v>
      </c>
      <c r="O6" s="2">
        <f t="shared" si="1"/>
        <v>1</v>
      </c>
      <c r="P6" s="2">
        <f t="shared" si="1"/>
        <v>5</v>
      </c>
      <c r="Q6" s="2">
        <f t="shared" si="1"/>
        <v>5</v>
      </c>
      <c r="R6" s="2">
        <f t="shared" ref="R6:R34" si="2">SUM(K6:Q6)</f>
        <v>28</v>
      </c>
    </row>
    <row r="7" spans="1:18" x14ac:dyDescent="0.35">
      <c r="A7" s="3">
        <v>5</v>
      </c>
      <c r="B7" s="2">
        <v>4</v>
      </c>
      <c r="C7" s="2">
        <v>4</v>
      </c>
      <c r="D7" s="15">
        <v>4</v>
      </c>
      <c r="E7" s="2">
        <v>4</v>
      </c>
      <c r="F7" s="2">
        <v>5</v>
      </c>
      <c r="G7" s="2">
        <v>3</v>
      </c>
      <c r="H7" s="2">
        <v>2</v>
      </c>
      <c r="J7" s="3">
        <v>3</v>
      </c>
      <c r="K7" s="2">
        <f>_xlfn.RANK.AVG(B5,$B$5:$H$5,1)</f>
        <v>5</v>
      </c>
      <c r="L7" s="2">
        <f t="shared" ref="L7:Q7" si="3">_xlfn.RANK.AVG(C5,$B$5:$H$5,1)</f>
        <v>5</v>
      </c>
      <c r="M7" s="2">
        <f t="shared" si="3"/>
        <v>5</v>
      </c>
      <c r="N7" s="2">
        <f t="shared" si="3"/>
        <v>2</v>
      </c>
      <c r="O7" s="2">
        <f t="shared" si="3"/>
        <v>5</v>
      </c>
      <c r="P7" s="2">
        <f t="shared" si="3"/>
        <v>1</v>
      </c>
      <c r="Q7" s="2">
        <f t="shared" si="3"/>
        <v>5</v>
      </c>
      <c r="R7" s="2">
        <f t="shared" si="2"/>
        <v>28</v>
      </c>
    </row>
    <row r="8" spans="1:18" x14ac:dyDescent="0.35">
      <c r="A8" s="3">
        <v>6</v>
      </c>
      <c r="B8" s="2">
        <v>4</v>
      </c>
      <c r="C8" s="2">
        <v>4</v>
      </c>
      <c r="D8" s="15">
        <v>5</v>
      </c>
      <c r="E8" s="2">
        <v>5</v>
      </c>
      <c r="F8" s="2">
        <v>3</v>
      </c>
      <c r="G8" s="2">
        <v>3</v>
      </c>
      <c r="H8" s="2">
        <v>5</v>
      </c>
      <c r="J8" s="3">
        <v>4</v>
      </c>
      <c r="K8" s="2">
        <f>_xlfn.RANK.AVG(B6,$B$6:$H$6,1)</f>
        <v>3.5</v>
      </c>
      <c r="L8" s="2">
        <f t="shared" ref="L8:Q8" si="4">_xlfn.RANK.AVG(C6,$B$6:$H$6,1)</f>
        <v>6</v>
      </c>
      <c r="M8" s="2">
        <f t="shared" si="4"/>
        <v>6</v>
      </c>
      <c r="N8" s="2">
        <f t="shared" si="4"/>
        <v>1.5</v>
      </c>
      <c r="O8" s="2">
        <f t="shared" si="4"/>
        <v>1.5</v>
      </c>
      <c r="P8" s="2">
        <f t="shared" si="4"/>
        <v>6</v>
      </c>
      <c r="Q8" s="2">
        <f t="shared" si="4"/>
        <v>3.5</v>
      </c>
      <c r="R8" s="2">
        <f t="shared" si="2"/>
        <v>28</v>
      </c>
    </row>
    <row r="9" spans="1:18" x14ac:dyDescent="0.35">
      <c r="A9" s="3">
        <v>7</v>
      </c>
      <c r="B9" s="2">
        <v>3</v>
      </c>
      <c r="C9" s="2">
        <v>5</v>
      </c>
      <c r="D9" s="15">
        <v>5</v>
      </c>
      <c r="E9" s="2">
        <v>4</v>
      </c>
      <c r="F9" s="2">
        <v>1</v>
      </c>
      <c r="G9" s="2">
        <v>4</v>
      </c>
      <c r="H9" s="2">
        <v>2</v>
      </c>
      <c r="J9" s="3">
        <v>5</v>
      </c>
      <c r="K9" s="2">
        <f>_xlfn.RANK.AVG(B7,$B$7:$H$7,1)</f>
        <v>4.5</v>
      </c>
      <c r="L9" s="2">
        <f t="shared" ref="L9:Q9" si="5">_xlfn.RANK.AVG(C7,$B$7:$H$7,1)</f>
        <v>4.5</v>
      </c>
      <c r="M9" s="2">
        <f t="shared" si="5"/>
        <v>4.5</v>
      </c>
      <c r="N9" s="2">
        <f t="shared" si="5"/>
        <v>4.5</v>
      </c>
      <c r="O9" s="2">
        <f t="shared" si="5"/>
        <v>7</v>
      </c>
      <c r="P9" s="2">
        <f t="shared" si="5"/>
        <v>2</v>
      </c>
      <c r="Q9" s="2">
        <f t="shared" si="5"/>
        <v>1</v>
      </c>
      <c r="R9" s="2">
        <f t="shared" si="2"/>
        <v>28</v>
      </c>
    </row>
    <row r="10" spans="1:18" x14ac:dyDescent="0.35">
      <c r="A10" s="3">
        <v>8</v>
      </c>
      <c r="B10" s="2">
        <v>4</v>
      </c>
      <c r="C10" s="2">
        <v>5</v>
      </c>
      <c r="D10" s="2">
        <v>4</v>
      </c>
      <c r="E10" s="2">
        <v>2</v>
      </c>
      <c r="F10" s="2">
        <v>3</v>
      </c>
      <c r="G10" s="2">
        <v>2</v>
      </c>
      <c r="H10" s="2">
        <v>4</v>
      </c>
      <c r="J10" s="3">
        <v>6</v>
      </c>
      <c r="K10" s="2">
        <f>_xlfn.RANK.AVG(B8,$B$8:$H$8,1)</f>
        <v>3.5</v>
      </c>
      <c r="L10" s="2">
        <f t="shared" ref="L10:Q10" si="6">_xlfn.RANK.AVG(C8,$B$8:$H$8,1)</f>
        <v>3.5</v>
      </c>
      <c r="M10" s="2">
        <f t="shared" si="6"/>
        <v>6</v>
      </c>
      <c r="N10" s="2">
        <f t="shared" si="6"/>
        <v>6</v>
      </c>
      <c r="O10" s="2">
        <f t="shared" si="6"/>
        <v>1.5</v>
      </c>
      <c r="P10" s="2">
        <f t="shared" si="6"/>
        <v>1.5</v>
      </c>
      <c r="Q10" s="2">
        <f t="shared" si="6"/>
        <v>6</v>
      </c>
      <c r="R10" s="2">
        <f t="shared" si="2"/>
        <v>28</v>
      </c>
    </row>
    <row r="11" spans="1:18" x14ac:dyDescent="0.35">
      <c r="A11" s="3">
        <v>9</v>
      </c>
      <c r="B11" s="2">
        <v>3</v>
      </c>
      <c r="C11" s="2">
        <v>3</v>
      </c>
      <c r="D11" s="2">
        <v>4</v>
      </c>
      <c r="E11" s="2">
        <v>4</v>
      </c>
      <c r="F11" s="2">
        <v>2</v>
      </c>
      <c r="G11" s="2">
        <v>3</v>
      </c>
      <c r="H11" s="2">
        <v>4</v>
      </c>
      <c r="J11" s="3">
        <v>7</v>
      </c>
      <c r="K11" s="2">
        <f>_xlfn.RANK.AVG(B9,$B$9:$H$9,1)</f>
        <v>3</v>
      </c>
      <c r="L11" s="2">
        <f t="shared" ref="L11:Q11" si="7">_xlfn.RANK.AVG(C9,$B$9:$H$9,1)</f>
        <v>6.5</v>
      </c>
      <c r="M11" s="2">
        <f t="shared" si="7"/>
        <v>6.5</v>
      </c>
      <c r="N11" s="2">
        <f t="shared" si="7"/>
        <v>4.5</v>
      </c>
      <c r="O11" s="2">
        <f t="shared" si="7"/>
        <v>1</v>
      </c>
      <c r="P11" s="2">
        <f t="shared" si="7"/>
        <v>4.5</v>
      </c>
      <c r="Q11" s="2">
        <f t="shared" si="7"/>
        <v>2</v>
      </c>
      <c r="R11" s="2">
        <f t="shared" si="2"/>
        <v>28</v>
      </c>
    </row>
    <row r="12" spans="1:18" x14ac:dyDescent="0.35">
      <c r="A12" s="3">
        <v>10</v>
      </c>
      <c r="B12" s="2">
        <v>2</v>
      </c>
      <c r="C12" s="2">
        <v>3</v>
      </c>
      <c r="D12" s="2">
        <v>2</v>
      </c>
      <c r="E12" s="2">
        <v>3</v>
      </c>
      <c r="F12" s="2">
        <v>5</v>
      </c>
      <c r="G12" s="2">
        <v>5</v>
      </c>
      <c r="H12" s="2">
        <v>3</v>
      </c>
      <c r="J12" s="3">
        <v>8</v>
      </c>
      <c r="K12" s="2">
        <f>_xlfn.RANK.AVG(B10,$B$10:$H$10,1)</f>
        <v>5</v>
      </c>
      <c r="L12" s="2">
        <f t="shared" ref="L12:Q12" si="8">_xlfn.RANK.AVG(C10,$B$10:$H$10,1)</f>
        <v>7</v>
      </c>
      <c r="M12" s="2">
        <f t="shared" si="8"/>
        <v>5</v>
      </c>
      <c r="N12" s="2">
        <f t="shared" si="8"/>
        <v>1.5</v>
      </c>
      <c r="O12" s="2">
        <f t="shared" si="8"/>
        <v>3</v>
      </c>
      <c r="P12" s="2">
        <f t="shared" si="8"/>
        <v>1.5</v>
      </c>
      <c r="Q12" s="2">
        <f t="shared" si="8"/>
        <v>5</v>
      </c>
      <c r="R12" s="2">
        <f t="shared" si="2"/>
        <v>28</v>
      </c>
    </row>
    <row r="13" spans="1:18" x14ac:dyDescent="0.35">
      <c r="A13" s="3">
        <v>11</v>
      </c>
      <c r="B13" s="2">
        <v>4</v>
      </c>
      <c r="C13" s="2">
        <v>4</v>
      </c>
      <c r="D13" s="2">
        <v>5</v>
      </c>
      <c r="E13" s="2">
        <v>5</v>
      </c>
      <c r="F13" s="2">
        <v>5</v>
      </c>
      <c r="G13" s="2">
        <v>5</v>
      </c>
      <c r="H13" s="2">
        <v>5</v>
      </c>
      <c r="J13" s="3">
        <v>9</v>
      </c>
      <c r="K13" s="2">
        <f>_xlfn.RANK.AVG(B11,$B$11:$H$11,1)</f>
        <v>3</v>
      </c>
      <c r="L13" s="2">
        <f t="shared" ref="L13:Q13" si="9">_xlfn.RANK.AVG(C11,$B$11:$H$11,1)</f>
        <v>3</v>
      </c>
      <c r="M13" s="2">
        <f t="shared" si="9"/>
        <v>6</v>
      </c>
      <c r="N13" s="2">
        <f t="shared" si="9"/>
        <v>6</v>
      </c>
      <c r="O13" s="2">
        <f t="shared" si="9"/>
        <v>1</v>
      </c>
      <c r="P13" s="2">
        <f t="shared" si="9"/>
        <v>3</v>
      </c>
      <c r="Q13" s="2">
        <f t="shared" si="9"/>
        <v>6</v>
      </c>
      <c r="R13" s="2">
        <f t="shared" si="2"/>
        <v>28</v>
      </c>
    </row>
    <row r="14" spans="1:18" x14ac:dyDescent="0.35">
      <c r="A14" s="3">
        <v>12</v>
      </c>
      <c r="B14" s="2">
        <v>2</v>
      </c>
      <c r="C14" s="2">
        <v>3</v>
      </c>
      <c r="D14" s="2">
        <v>3</v>
      </c>
      <c r="E14" s="2">
        <v>4</v>
      </c>
      <c r="F14" s="2">
        <v>5</v>
      </c>
      <c r="G14" s="2">
        <v>5</v>
      </c>
      <c r="H14" s="2">
        <v>4</v>
      </c>
      <c r="J14" s="3">
        <v>10</v>
      </c>
      <c r="K14" s="2">
        <f>_xlfn.RANK.AVG(B12,$B$12:$H$12,1)</f>
        <v>1.5</v>
      </c>
      <c r="L14" s="2">
        <f t="shared" ref="L14:Q14" si="10">_xlfn.RANK.AVG(C12,$B$12:$H$12,1)</f>
        <v>4</v>
      </c>
      <c r="M14" s="2">
        <f t="shared" si="10"/>
        <v>1.5</v>
      </c>
      <c r="N14" s="2">
        <f t="shared" si="10"/>
        <v>4</v>
      </c>
      <c r="O14" s="2">
        <f t="shared" si="10"/>
        <v>6.5</v>
      </c>
      <c r="P14" s="2">
        <f t="shared" si="10"/>
        <v>6.5</v>
      </c>
      <c r="Q14" s="2">
        <f t="shared" si="10"/>
        <v>4</v>
      </c>
      <c r="R14" s="2">
        <f t="shared" si="2"/>
        <v>28</v>
      </c>
    </row>
    <row r="15" spans="1:18" x14ac:dyDescent="0.35">
      <c r="A15" s="3">
        <v>13</v>
      </c>
      <c r="B15" s="2">
        <v>4</v>
      </c>
      <c r="C15" s="2">
        <v>4</v>
      </c>
      <c r="D15" s="2">
        <v>4</v>
      </c>
      <c r="E15" s="2">
        <v>3</v>
      </c>
      <c r="F15" s="2">
        <v>4</v>
      </c>
      <c r="G15" s="2">
        <v>3</v>
      </c>
      <c r="H15" s="2">
        <v>3</v>
      </c>
      <c r="J15" s="3">
        <v>11</v>
      </c>
      <c r="K15" s="2">
        <f>_xlfn.RANK.AVG(B13,$B$13:$H$13,1)</f>
        <v>1.5</v>
      </c>
      <c r="L15" s="2">
        <f t="shared" ref="L15:Q15" si="11">_xlfn.RANK.AVG(C13,$B$13:$H$13,1)</f>
        <v>1.5</v>
      </c>
      <c r="M15" s="2">
        <f t="shared" si="11"/>
        <v>5</v>
      </c>
      <c r="N15" s="2">
        <f t="shared" si="11"/>
        <v>5</v>
      </c>
      <c r="O15" s="2">
        <f t="shared" si="11"/>
        <v>5</v>
      </c>
      <c r="P15" s="2">
        <f t="shared" si="11"/>
        <v>5</v>
      </c>
      <c r="Q15" s="2">
        <f t="shared" si="11"/>
        <v>5</v>
      </c>
      <c r="R15" s="2">
        <f t="shared" si="2"/>
        <v>28</v>
      </c>
    </row>
    <row r="16" spans="1:18" x14ac:dyDescent="0.35">
      <c r="A16" s="3">
        <v>14</v>
      </c>
      <c r="B16" s="2">
        <v>4</v>
      </c>
      <c r="C16" s="2">
        <v>4</v>
      </c>
      <c r="D16" s="2">
        <v>4</v>
      </c>
      <c r="E16" s="2">
        <v>3</v>
      </c>
      <c r="F16" s="2">
        <v>4</v>
      </c>
      <c r="G16" s="2">
        <v>4</v>
      </c>
      <c r="H16" s="2">
        <v>3</v>
      </c>
      <c r="J16" s="3">
        <v>12</v>
      </c>
      <c r="K16" s="2">
        <f>_xlfn.RANK.AVG(B14,$B$14:$H$14,1)</f>
        <v>1</v>
      </c>
      <c r="L16" s="2">
        <f t="shared" ref="L16:Q16" si="12">_xlfn.RANK.AVG(C14,$B$14:$H$14,1)</f>
        <v>2.5</v>
      </c>
      <c r="M16" s="2">
        <f t="shared" si="12"/>
        <v>2.5</v>
      </c>
      <c r="N16" s="2">
        <f t="shared" si="12"/>
        <v>4.5</v>
      </c>
      <c r="O16" s="2">
        <f t="shared" si="12"/>
        <v>6.5</v>
      </c>
      <c r="P16" s="2">
        <f t="shared" si="12"/>
        <v>6.5</v>
      </c>
      <c r="Q16" s="2">
        <f t="shared" si="12"/>
        <v>4.5</v>
      </c>
      <c r="R16" s="2">
        <f t="shared" si="2"/>
        <v>28</v>
      </c>
    </row>
    <row r="17" spans="1:18" x14ac:dyDescent="0.35">
      <c r="A17" s="3">
        <v>15</v>
      </c>
      <c r="B17" s="2">
        <v>4</v>
      </c>
      <c r="C17" s="2">
        <v>3</v>
      </c>
      <c r="D17" s="2">
        <v>3</v>
      </c>
      <c r="E17" s="2">
        <v>3</v>
      </c>
      <c r="F17" s="2">
        <v>5</v>
      </c>
      <c r="G17" s="2">
        <v>4</v>
      </c>
      <c r="H17" s="2">
        <v>4</v>
      </c>
      <c r="J17" s="3">
        <v>13</v>
      </c>
      <c r="K17" s="2">
        <f>_xlfn.RANK.AVG(B15,$B$15:$H$15,1)</f>
        <v>5.5</v>
      </c>
      <c r="L17" s="2">
        <f t="shared" ref="L17:Q17" si="13">_xlfn.RANK.AVG(C15,$B$15:$H$15,1)</f>
        <v>5.5</v>
      </c>
      <c r="M17" s="2">
        <f t="shared" si="13"/>
        <v>5.5</v>
      </c>
      <c r="N17" s="2">
        <f t="shared" si="13"/>
        <v>2</v>
      </c>
      <c r="O17" s="2">
        <f t="shared" si="13"/>
        <v>5.5</v>
      </c>
      <c r="P17" s="2">
        <f t="shared" si="13"/>
        <v>2</v>
      </c>
      <c r="Q17" s="2">
        <f t="shared" si="13"/>
        <v>2</v>
      </c>
      <c r="R17" s="2">
        <f t="shared" si="2"/>
        <v>28</v>
      </c>
    </row>
    <row r="18" spans="1:18" x14ac:dyDescent="0.35">
      <c r="A18" s="3">
        <v>16</v>
      </c>
      <c r="B18" s="2">
        <v>5</v>
      </c>
      <c r="C18" s="2">
        <v>2</v>
      </c>
      <c r="D18" s="2">
        <v>2</v>
      </c>
      <c r="E18" s="2">
        <v>3</v>
      </c>
      <c r="F18" s="2">
        <v>4</v>
      </c>
      <c r="G18" s="2">
        <v>3</v>
      </c>
      <c r="H18" s="2">
        <v>4</v>
      </c>
      <c r="J18" s="3">
        <v>14</v>
      </c>
      <c r="K18" s="2">
        <f>_xlfn.RANK.AVG(B16,$B$16:$H$16,1)</f>
        <v>5</v>
      </c>
      <c r="L18" s="2">
        <f t="shared" ref="L18:Q18" si="14">_xlfn.RANK.AVG(C16,$B$16:$H$16,1)</f>
        <v>5</v>
      </c>
      <c r="M18" s="2">
        <f t="shared" si="14"/>
        <v>5</v>
      </c>
      <c r="N18" s="2">
        <f t="shared" si="14"/>
        <v>1.5</v>
      </c>
      <c r="O18" s="2">
        <f t="shared" si="14"/>
        <v>5</v>
      </c>
      <c r="P18" s="2">
        <f t="shared" si="14"/>
        <v>5</v>
      </c>
      <c r="Q18" s="2">
        <f t="shared" si="14"/>
        <v>1.5</v>
      </c>
      <c r="R18" s="2">
        <f t="shared" si="2"/>
        <v>28</v>
      </c>
    </row>
    <row r="19" spans="1:18" x14ac:dyDescent="0.35">
      <c r="A19" s="3">
        <v>17</v>
      </c>
      <c r="B19" s="2">
        <v>4</v>
      </c>
      <c r="C19" s="2">
        <v>3</v>
      </c>
      <c r="D19" s="2">
        <v>4</v>
      </c>
      <c r="E19" s="2">
        <v>3</v>
      </c>
      <c r="F19" s="2">
        <v>2</v>
      </c>
      <c r="G19" s="2">
        <v>4</v>
      </c>
      <c r="H19" s="2">
        <v>5</v>
      </c>
      <c r="J19" s="3">
        <v>15</v>
      </c>
      <c r="K19" s="2">
        <f>_xlfn.RANK.AVG(B17,$B$17:$H$17,1)</f>
        <v>5</v>
      </c>
      <c r="L19" s="2">
        <f t="shared" ref="L19:Q19" si="15">_xlfn.RANK.AVG(C17,$B$17:$H$17,1)</f>
        <v>2</v>
      </c>
      <c r="M19" s="2">
        <f t="shared" si="15"/>
        <v>2</v>
      </c>
      <c r="N19" s="2">
        <f t="shared" si="15"/>
        <v>2</v>
      </c>
      <c r="O19" s="2">
        <f t="shared" si="15"/>
        <v>7</v>
      </c>
      <c r="P19" s="2">
        <f t="shared" si="15"/>
        <v>5</v>
      </c>
      <c r="Q19" s="2">
        <f t="shared" si="15"/>
        <v>5</v>
      </c>
      <c r="R19" s="2">
        <f t="shared" si="2"/>
        <v>28</v>
      </c>
    </row>
    <row r="20" spans="1:18" x14ac:dyDescent="0.35">
      <c r="A20" s="3">
        <v>18</v>
      </c>
      <c r="B20" s="2">
        <v>4</v>
      </c>
      <c r="C20" s="2">
        <v>5</v>
      </c>
      <c r="D20" s="2">
        <v>5</v>
      </c>
      <c r="E20" s="2">
        <v>4</v>
      </c>
      <c r="F20" s="2">
        <v>5</v>
      </c>
      <c r="G20" s="2">
        <v>5</v>
      </c>
      <c r="H20" s="2">
        <v>5</v>
      </c>
      <c r="J20" s="3">
        <v>16</v>
      </c>
      <c r="K20" s="2">
        <f>_xlfn.RANK.AVG(B18,$B$18:$H$18,1)</f>
        <v>7</v>
      </c>
      <c r="L20" s="2">
        <f t="shared" ref="L20:Q20" si="16">_xlfn.RANK.AVG(C18,$B$18:$H$18,1)</f>
        <v>1.5</v>
      </c>
      <c r="M20" s="2">
        <f t="shared" si="16"/>
        <v>1.5</v>
      </c>
      <c r="N20" s="2">
        <f t="shared" si="16"/>
        <v>3.5</v>
      </c>
      <c r="O20" s="2">
        <f t="shared" si="16"/>
        <v>5.5</v>
      </c>
      <c r="P20" s="2">
        <f t="shared" si="16"/>
        <v>3.5</v>
      </c>
      <c r="Q20" s="2">
        <f t="shared" si="16"/>
        <v>5.5</v>
      </c>
      <c r="R20" s="2">
        <f t="shared" si="2"/>
        <v>28</v>
      </c>
    </row>
    <row r="21" spans="1:18" x14ac:dyDescent="0.35">
      <c r="A21" s="3">
        <v>19</v>
      </c>
      <c r="B21" s="2">
        <v>3</v>
      </c>
      <c r="C21" s="2">
        <v>3</v>
      </c>
      <c r="D21" s="2">
        <v>4</v>
      </c>
      <c r="E21" s="2">
        <v>3</v>
      </c>
      <c r="F21" s="2">
        <v>5</v>
      </c>
      <c r="G21" s="2">
        <v>4</v>
      </c>
      <c r="H21" s="2">
        <v>3</v>
      </c>
      <c r="J21" s="3">
        <v>17</v>
      </c>
      <c r="K21" s="2">
        <f>_xlfn.RANK.AVG(B19,$B$19:$H$19,1)</f>
        <v>5</v>
      </c>
      <c r="L21" s="2">
        <f t="shared" ref="L21:Q21" si="17">_xlfn.RANK.AVG(C19,$B$19:$H$19,1)</f>
        <v>2.5</v>
      </c>
      <c r="M21" s="2">
        <f t="shared" si="17"/>
        <v>5</v>
      </c>
      <c r="N21" s="2">
        <f t="shared" si="17"/>
        <v>2.5</v>
      </c>
      <c r="O21" s="2">
        <f t="shared" si="17"/>
        <v>1</v>
      </c>
      <c r="P21" s="2">
        <f t="shared" si="17"/>
        <v>5</v>
      </c>
      <c r="Q21" s="2">
        <f t="shared" si="17"/>
        <v>7</v>
      </c>
      <c r="R21" s="2">
        <f t="shared" si="2"/>
        <v>28</v>
      </c>
    </row>
    <row r="22" spans="1:18" x14ac:dyDescent="0.35">
      <c r="A22" s="3">
        <v>20</v>
      </c>
      <c r="B22" s="2">
        <v>5</v>
      </c>
      <c r="C22" s="2">
        <v>5</v>
      </c>
      <c r="D22" s="2">
        <v>2</v>
      </c>
      <c r="E22" s="2">
        <v>5</v>
      </c>
      <c r="F22" s="2">
        <v>5</v>
      </c>
      <c r="G22" s="2">
        <v>4</v>
      </c>
      <c r="H22" s="2">
        <v>4</v>
      </c>
      <c r="J22" s="3">
        <v>18</v>
      </c>
      <c r="K22" s="2">
        <f>_xlfn.RANK.AVG(B20,$B$20:$H$20,1)</f>
        <v>1.5</v>
      </c>
      <c r="L22" s="2">
        <f t="shared" ref="L22:Q22" si="18">_xlfn.RANK.AVG(C20,$B$20:$H$20,1)</f>
        <v>5</v>
      </c>
      <c r="M22" s="2">
        <f t="shared" si="18"/>
        <v>5</v>
      </c>
      <c r="N22" s="2">
        <f t="shared" si="18"/>
        <v>1.5</v>
      </c>
      <c r="O22" s="2">
        <f t="shared" si="18"/>
        <v>5</v>
      </c>
      <c r="P22" s="2">
        <f t="shared" si="18"/>
        <v>5</v>
      </c>
      <c r="Q22" s="2">
        <f t="shared" si="18"/>
        <v>5</v>
      </c>
      <c r="R22" s="2">
        <f t="shared" si="2"/>
        <v>28</v>
      </c>
    </row>
    <row r="23" spans="1:18" x14ac:dyDescent="0.35">
      <c r="A23" s="3">
        <v>21</v>
      </c>
      <c r="B23" s="2">
        <v>4</v>
      </c>
      <c r="C23" s="2">
        <v>2</v>
      </c>
      <c r="D23" s="2">
        <v>5</v>
      </c>
      <c r="E23" s="2">
        <v>4</v>
      </c>
      <c r="F23" s="2">
        <v>1</v>
      </c>
      <c r="G23" s="2">
        <v>4</v>
      </c>
      <c r="H23" s="2">
        <v>4</v>
      </c>
      <c r="J23" s="3">
        <v>19</v>
      </c>
      <c r="K23" s="2">
        <f>_xlfn.RANK.AVG(B21,$B$21:$H$21,1)</f>
        <v>2.5</v>
      </c>
      <c r="L23" s="2">
        <f t="shared" ref="L23:Q23" si="19">_xlfn.RANK.AVG(C21,$B$21:$H$21,1)</f>
        <v>2.5</v>
      </c>
      <c r="M23" s="2">
        <f t="shared" si="19"/>
        <v>5.5</v>
      </c>
      <c r="N23" s="2">
        <f t="shared" si="19"/>
        <v>2.5</v>
      </c>
      <c r="O23" s="2">
        <f t="shared" si="19"/>
        <v>7</v>
      </c>
      <c r="P23" s="2">
        <f t="shared" si="19"/>
        <v>5.5</v>
      </c>
      <c r="Q23" s="2">
        <f t="shared" si="19"/>
        <v>2.5</v>
      </c>
      <c r="R23" s="2">
        <f t="shared" si="2"/>
        <v>28</v>
      </c>
    </row>
    <row r="24" spans="1:18" x14ac:dyDescent="0.35">
      <c r="A24" s="3">
        <v>22</v>
      </c>
      <c r="B24" s="2">
        <v>5</v>
      </c>
      <c r="C24" s="2">
        <v>5</v>
      </c>
      <c r="D24" s="2">
        <v>5</v>
      </c>
      <c r="E24" s="2">
        <v>2</v>
      </c>
      <c r="F24" s="2">
        <v>5</v>
      </c>
      <c r="G24" s="2">
        <v>2</v>
      </c>
      <c r="H24" s="2">
        <v>2</v>
      </c>
      <c r="J24" s="3">
        <v>20</v>
      </c>
      <c r="K24" s="2">
        <f>_xlfn.RANK.AVG(B22,$B$22:$H$22,1)</f>
        <v>5.5</v>
      </c>
      <c r="L24" s="2">
        <f t="shared" ref="L24:Q24" si="20">_xlfn.RANK.AVG(C22,$B$22:$H$22,1)</f>
        <v>5.5</v>
      </c>
      <c r="M24" s="2">
        <f t="shared" si="20"/>
        <v>1</v>
      </c>
      <c r="N24" s="2">
        <f t="shared" si="20"/>
        <v>5.5</v>
      </c>
      <c r="O24" s="2">
        <f t="shared" si="20"/>
        <v>5.5</v>
      </c>
      <c r="P24" s="2">
        <f t="shared" si="20"/>
        <v>2.5</v>
      </c>
      <c r="Q24" s="2">
        <f t="shared" si="20"/>
        <v>2.5</v>
      </c>
      <c r="R24" s="2">
        <f t="shared" si="2"/>
        <v>28</v>
      </c>
    </row>
    <row r="25" spans="1:18" x14ac:dyDescent="0.35">
      <c r="A25" s="3">
        <v>23</v>
      </c>
      <c r="B25" s="2">
        <v>4</v>
      </c>
      <c r="C25" s="2">
        <v>2</v>
      </c>
      <c r="D25" s="2">
        <v>5</v>
      </c>
      <c r="E25" s="2">
        <v>3</v>
      </c>
      <c r="F25" s="2">
        <v>4</v>
      </c>
      <c r="G25" s="2">
        <v>3</v>
      </c>
      <c r="H25" s="2">
        <v>2</v>
      </c>
      <c r="J25" s="3">
        <v>21</v>
      </c>
      <c r="K25" s="2">
        <f>_xlfn.RANK.AVG(B23,$B$23:$H$23,1)</f>
        <v>4.5</v>
      </c>
      <c r="L25" s="2">
        <f t="shared" ref="L25:Q25" si="21">_xlfn.RANK.AVG(C23,$B$23:$H$23,1)</f>
        <v>2</v>
      </c>
      <c r="M25" s="2">
        <f t="shared" si="21"/>
        <v>7</v>
      </c>
      <c r="N25" s="2">
        <f t="shared" si="21"/>
        <v>4.5</v>
      </c>
      <c r="O25" s="2">
        <f t="shared" si="21"/>
        <v>1</v>
      </c>
      <c r="P25" s="2">
        <f t="shared" si="21"/>
        <v>4.5</v>
      </c>
      <c r="Q25" s="2">
        <f t="shared" si="21"/>
        <v>4.5</v>
      </c>
      <c r="R25" s="2">
        <f t="shared" si="2"/>
        <v>28</v>
      </c>
    </row>
    <row r="26" spans="1:18" x14ac:dyDescent="0.35">
      <c r="A26" s="3">
        <v>24</v>
      </c>
      <c r="B26" s="2">
        <v>4</v>
      </c>
      <c r="C26" s="2">
        <v>3</v>
      </c>
      <c r="D26" s="2">
        <v>3</v>
      </c>
      <c r="E26" s="2">
        <v>2</v>
      </c>
      <c r="F26" s="2">
        <v>5</v>
      </c>
      <c r="G26" s="2">
        <v>4</v>
      </c>
      <c r="H26" s="2">
        <v>2</v>
      </c>
      <c r="J26" s="3">
        <v>22</v>
      </c>
      <c r="K26" s="2">
        <f>_xlfn.RANK.AVG(B24,$B$24:$H$24,1)</f>
        <v>5.5</v>
      </c>
      <c r="L26" s="2">
        <f t="shared" ref="L26:Q26" si="22">_xlfn.RANK.AVG(C24,$B$24:$H$24,1)</f>
        <v>5.5</v>
      </c>
      <c r="M26" s="2">
        <f t="shared" si="22"/>
        <v>5.5</v>
      </c>
      <c r="N26" s="2">
        <f t="shared" si="22"/>
        <v>2</v>
      </c>
      <c r="O26" s="2">
        <f t="shared" si="22"/>
        <v>5.5</v>
      </c>
      <c r="P26" s="2">
        <f t="shared" si="22"/>
        <v>2</v>
      </c>
      <c r="Q26" s="2">
        <f t="shared" si="22"/>
        <v>2</v>
      </c>
      <c r="R26" s="2">
        <f t="shared" si="2"/>
        <v>28</v>
      </c>
    </row>
    <row r="27" spans="1:18" x14ac:dyDescent="0.35">
      <c r="A27" s="3">
        <v>25</v>
      </c>
      <c r="B27" s="2">
        <v>3</v>
      </c>
      <c r="C27" s="2">
        <v>3</v>
      </c>
      <c r="D27" s="2">
        <v>5</v>
      </c>
      <c r="E27" s="2">
        <v>4</v>
      </c>
      <c r="F27" s="2">
        <v>5</v>
      </c>
      <c r="G27" s="2">
        <v>5</v>
      </c>
      <c r="H27" s="2">
        <v>4</v>
      </c>
      <c r="J27" s="3">
        <v>23</v>
      </c>
      <c r="K27" s="2">
        <f>_xlfn.RANK.AVG(B25,$B$25:$H$25,1)</f>
        <v>5.5</v>
      </c>
      <c r="L27" s="2">
        <f t="shared" ref="L27:Q27" si="23">_xlfn.RANK.AVG(C25,$B$25:$H$25,1)</f>
        <v>1.5</v>
      </c>
      <c r="M27" s="2">
        <f t="shared" si="23"/>
        <v>7</v>
      </c>
      <c r="N27" s="2">
        <f t="shared" si="23"/>
        <v>3.5</v>
      </c>
      <c r="O27" s="2">
        <f t="shared" si="23"/>
        <v>5.5</v>
      </c>
      <c r="P27" s="2">
        <f t="shared" si="23"/>
        <v>3.5</v>
      </c>
      <c r="Q27" s="2">
        <f t="shared" si="23"/>
        <v>1.5</v>
      </c>
      <c r="R27" s="2">
        <f t="shared" si="2"/>
        <v>28</v>
      </c>
    </row>
    <row r="28" spans="1:18" x14ac:dyDescent="0.35">
      <c r="A28" s="3">
        <v>26</v>
      </c>
      <c r="B28" s="2">
        <v>5</v>
      </c>
      <c r="C28" s="2">
        <v>5</v>
      </c>
      <c r="D28" s="2">
        <v>5</v>
      </c>
      <c r="E28" s="2">
        <v>4</v>
      </c>
      <c r="F28" s="2">
        <v>4</v>
      </c>
      <c r="G28" s="2">
        <v>4</v>
      </c>
      <c r="H28" s="2">
        <v>5</v>
      </c>
      <c r="J28" s="3">
        <v>24</v>
      </c>
      <c r="K28" s="2">
        <f>_xlfn.RANK.AVG(B26,$B$26:$H$26,1)</f>
        <v>5.5</v>
      </c>
      <c r="L28" s="2">
        <f t="shared" ref="L28:Q28" si="24">_xlfn.RANK.AVG(C26,$B$26:$H$26,1)</f>
        <v>3.5</v>
      </c>
      <c r="M28" s="2">
        <f t="shared" si="24"/>
        <v>3.5</v>
      </c>
      <c r="N28" s="2">
        <f t="shared" si="24"/>
        <v>1.5</v>
      </c>
      <c r="O28" s="2">
        <f t="shared" si="24"/>
        <v>7</v>
      </c>
      <c r="P28" s="2">
        <f t="shared" si="24"/>
        <v>5.5</v>
      </c>
      <c r="Q28" s="2">
        <f t="shared" si="24"/>
        <v>1.5</v>
      </c>
      <c r="R28" s="2">
        <f t="shared" si="2"/>
        <v>28</v>
      </c>
    </row>
    <row r="29" spans="1:18" x14ac:dyDescent="0.35">
      <c r="A29" s="3">
        <v>27</v>
      </c>
      <c r="B29" s="2">
        <v>3</v>
      </c>
      <c r="C29" s="2">
        <v>4</v>
      </c>
      <c r="D29" s="2">
        <v>4</v>
      </c>
      <c r="E29" s="2">
        <v>2</v>
      </c>
      <c r="F29" s="2">
        <v>2</v>
      </c>
      <c r="G29" s="2">
        <v>4</v>
      </c>
      <c r="H29" s="2">
        <v>4</v>
      </c>
      <c r="J29" s="3">
        <v>25</v>
      </c>
      <c r="K29" s="2">
        <f>_xlfn.RANK.AVG(B27,$B$27:$H$27,1)</f>
        <v>1.5</v>
      </c>
      <c r="L29" s="2">
        <f t="shared" ref="L29:Q29" si="25">_xlfn.RANK.AVG(C27,$B$27:$H$27,1)</f>
        <v>1.5</v>
      </c>
      <c r="M29" s="2">
        <f t="shared" si="25"/>
        <v>6</v>
      </c>
      <c r="N29" s="2">
        <f t="shared" si="25"/>
        <v>3.5</v>
      </c>
      <c r="O29" s="2">
        <f t="shared" si="25"/>
        <v>6</v>
      </c>
      <c r="P29" s="2">
        <f t="shared" si="25"/>
        <v>6</v>
      </c>
      <c r="Q29" s="2">
        <f t="shared" si="25"/>
        <v>3.5</v>
      </c>
      <c r="R29" s="2">
        <f t="shared" si="2"/>
        <v>28</v>
      </c>
    </row>
    <row r="30" spans="1:18" x14ac:dyDescent="0.35">
      <c r="A30" s="3">
        <v>28</v>
      </c>
      <c r="B30" s="2">
        <v>4</v>
      </c>
      <c r="C30" s="2">
        <v>4</v>
      </c>
      <c r="D30" s="2">
        <v>4</v>
      </c>
      <c r="E30" s="2">
        <v>2</v>
      </c>
      <c r="F30" s="2">
        <v>4</v>
      </c>
      <c r="G30" s="2">
        <v>4</v>
      </c>
      <c r="H30" s="2">
        <v>4</v>
      </c>
      <c r="J30" s="3">
        <v>26</v>
      </c>
      <c r="K30" s="2">
        <f>_xlfn.RANK.AVG(B28,$B$28:$H$28,1)</f>
        <v>5.5</v>
      </c>
      <c r="L30" s="2">
        <f t="shared" ref="L30:Q30" si="26">_xlfn.RANK.AVG(C28,$B$28:$H$28,1)</f>
        <v>5.5</v>
      </c>
      <c r="M30" s="2">
        <f t="shared" si="26"/>
        <v>5.5</v>
      </c>
      <c r="N30" s="2">
        <f t="shared" si="26"/>
        <v>2</v>
      </c>
      <c r="O30" s="2">
        <f t="shared" si="26"/>
        <v>2</v>
      </c>
      <c r="P30" s="2">
        <f t="shared" si="26"/>
        <v>2</v>
      </c>
      <c r="Q30" s="2">
        <f t="shared" si="26"/>
        <v>5.5</v>
      </c>
      <c r="R30" s="2">
        <f t="shared" si="2"/>
        <v>28</v>
      </c>
    </row>
    <row r="31" spans="1:18" x14ac:dyDescent="0.35">
      <c r="A31" s="3">
        <v>29</v>
      </c>
      <c r="B31" s="2">
        <v>5</v>
      </c>
      <c r="C31" s="2">
        <v>3</v>
      </c>
      <c r="D31" s="2">
        <v>4</v>
      </c>
      <c r="E31" s="2">
        <v>4</v>
      </c>
      <c r="F31" s="2">
        <v>2</v>
      </c>
      <c r="G31" s="2">
        <v>4</v>
      </c>
      <c r="H31" s="2">
        <v>1</v>
      </c>
      <c r="J31" s="3">
        <v>27</v>
      </c>
      <c r="K31" s="2">
        <f>_xlfn.RANK.AVG(B29,$B$29:$H$29,1)</f>
        <v>3</v>
      </c>
      <c r="L31" s="2">
        <f t="shared" ref="L31:Q31" si="27">_xlfn.RANK.AVG(C29,$B$29:$H$29,1)</f>
        <v>5.5</v>
      </c>
      <c r="M31" s="2">
        <f t="shared" si="27"/>
        <v>5.5</v>
      </c>
      <c r="N31" s="2">
        <f t="shared" si="27"/>
        <v>1.5</v>
      </c>
      <c r="O31" s="2">
        <f t="shared" si="27"/>
        <v>1.5</v>
      </c>
      <c r="P31" s="2">
        <f t="shared" si="27"/>
        <v>5.5</v>
      </c>
      <c r="Q31" s="2">
        <f t="shared" si="27"/>
        <v>5.5</v>
      </c>
      <c r="R31" s="2">
        <f t="shared" si="2"/>
        <v>28</v>
      </c>
    </row>
    <row r="32" spans="1:18" x14ac:dyDescent="0.35">
      <c r="A32" s="3">
        <v>30</v>
      </c>
      <c r="B32" s="2">
        <v>2</v>
      </c>
      <c r="C32" s="2">
        <v>4</v>
      </c>
      <c r="D32" s="2">
        <v>5</v>
      </c>
      <c r="E32" s="2">
        <v>2</v>
      </c>
      <c r="F32" s="2">
        <v>2</v>
      </c>
      <c r="G32" s="2">
        <v>4</v>
      </c>
      <c r="H32" s="2">
        <v>4</v>
      </c>
      <c r="J32" s="3">
        <v>28</v>
      </c>
      <c r="K32" s="2">
        <f>_xlfn.RANK.AVG(B30,$B$30:$H$30,1)</f>
        <v>4.5</v>
      </c>
      <c r="L32" s="2">
        <f t="shared" ref="L32:Q32" si="28">_xlfn.RANK.AVG(C30,$B$30:$H$30,1)</f>
        <v>4.5</v>
      </c>
      <c r="M32" s="2">
        <f t="shared" si="28"/>
        <v>4.5</v>
      </c>
      <c r="N32" s="2">
        <f t="shared" si="28"/>
        <v>1</v>
      </c>
      <c r="O32" s="2">
        <f t="shared" si="28"/>
        <v>4.5</v>
      </c>
      <c r="P32" s="2">
        <f t="shared" si="28"/>
        <v>4.5</v>
      </c>
      <c r="Q32" s="2">
        <f t="shared" si="28"/>
        <v>4.5</v>
      </c>
      <c r="R32" s="2">
        <f t="shared" si="2"/>
        <v>28</v>
      </c>
    </row>
    <row r="33" spans="1:18" x14ac:dyDescent="0.35">
      <c r="A33" s="3" t="s">
        <v>14</v>
      </c>
      <c r="B33" s="2">
        <f>AVERAGE(B3:B32)</f>
        <v>3.7666666666666666</v>
      </c>
      <c r="C33" s="2">
        <f t="shared" ref="C33:H33" si="29">AVERAGE(C3:C32)</f>
        <v>3.7333333333333334</v>
      </c>
      <c r="D33" s="2">
        <f t="shared" si="29"/>
        <v>4.0666666666666664</v>
      </c>
      <c r="E33" s="2">
        <f t="shared" si="29"/>
        <v>3.2666666666666666</v>
      </c>
      <c r="F33" s="2">
        <f t="shared" si="29"/>
        <v>3.6</v>
      </c>
      <c r="G33" s="2">
        <f t="shared" si="29"/>
        <v>3.8</v>
      </c>
      <c r="H33" s="2">
        <f t="shared" si="29"/>
        <v>3.5666666666666669</v>
      </c>
      <c r="J33" s="3">
        <v>29</v>
      </c>
      <c r="K33" s="2">
        <f>_xlfn.RANK.AVG(B31,$B$31:$H$31,1)</f>
        <v>7</v>
      </c>
      <c r="L33" s="2">
        <f t="shared" ref="L33:Q33" si="30">_xlfn.RANK.AVG(C31,$B$31:$H$31,1)</f>
        <v>3</v>
      </c>
      <c r="M33" s="2">
        <f t="shared" si="30"/>
        <v>5</v>
      </c>
      <c r="N33" s="2">
        <f t="shared" si="30"/>
        <v>5</v>
      </c>
      <c r="O33" s="2">
        <f t="shared" si="30"/>
        <v>2</v>
      </c>
      <c r="P33" s="2">
        <f t="shared" si="30"/>
        <v>5</v>
      </c>
      <c r="Q33" s="2">
        <f t="shared" si="30"/>
        <v>1</v>
      </c>
      <c r="R33" s="2">
        <f t="shared" si="2"/>
        <v>28</v>
      </c>
    </row>
    <row r="34" spans="1:18" x14ac:dyDescent="0.35">
      <c r="J34" s="3">
        <v>30</v>
      </c>
      <c r="K34" s="2">
        <f>_xlfn.RANK.AVG(B32,$B$32:$H$32,1)</f>
        <v>2</v>
      </c>
      <c r="L34" s="2">
        <f t="shared" ref="L34:Q34" si="31">_xlfn.RANK.AVG(C32,$B$32:$H$32,1)</f>
        <v>5</v>
      </c>
      <c r="M34" s="2">
        <f t="shared" si="31"/>
        <v>7</v>
      </c>
      <c r="N34" s="2">
        <f t="shared" si="31"/>
        <v>2</v>
      </c>
      <c r="O34" s="2">
        <f t="shared" si="31"/>
        <v>2</v>
      </c>
      <c r="P34" s="2">
        <f t="shared" si="31"/>
        <v>5</v>
      </c>
      <c r="Q34" s="2">
        <f t="shared" si="31"/>
        <v>5</v>
      </c>
      <c r="R34" s="2">
        <f t="shared" si="2"/>
        <v>28</v>
      </c>
    </row>
    <row r="35" spans="1:18" x14ac:dyDescent="0.35">
      <c r="A35" s="3" t="s">
        <v>77</v>
      </c>
      <c r="B35" s="2">
        <f>(12/((F36*F35)*(F35+1))*SUMSQ(K35:Q35)-(3*F36)*(F35+1))</f>
        <v>10.942857142857065</v>
      </c>
      <c r="E35" t="s">
        <v>60</v>
      </c>
      <c r="F35">
        <v>7</v>
      </c>
      <c r="J35" s="3" t="s">
        <v>13</v>
      </c>
      <c r="K35" s="2">
        <f t="shared" ref="K35:Q35" si="32">SUM(K5:K34)</f>
        <v>123</v>
      </c>
      <c r="L35" s="2">
        <f t="shared" si="32"/>
        <v>120.5</v>
      </c>
      <c r="M35" s="2">
        <f t="shared" si="32"/>
        <v>145</v>
      </c>
      <c r="N35" s="2">
        <f t="shared" si="32"/>
        <v>90.5</v>
      </c>
      <c r="O35" s="2">
        <f t="shared" si="32"/>
        <v>119</v>
      </c>
      <c r="P35" s="2">
        <f t="shared" si="32"/>
        <v>124.5</v>
      </c>
      <c r="Q35" s="2">
        <f t="shared" si="32"/>
        <v>117.5</v>
      </c>
      <c r="R35" s="16"/>
    </row>
    <row r="36" spans="1:18" x14ac:dyDescent="0.35">
      <c r="A36" s="3" t="s">
        <v>78</v>
      </c>
      <c r="B36" s="2">
        <f>_xlfn.CHISQ.INV.RT(0.05,6)</f>
        <v>12.591587243743978</v>
      </c>
      <c r="E36" t="s">
        <v>61</v>
      </c>
      <c r="F36">
        <v>30</v>
      </c>
      <c r="J36" s="3" t="s">
        <v>14</v>
      </c>
      <c r="K36" s="2">
        <f>AVERAGE(K5:K34)</f>
        <v>4.0999999999999996</v>
      </c>
      <c r="L36" s="2">
        <f t="shared" ref="L36:Q36" si="33">AVERAGE(L5:L34)</f>
        <v>4.0166666666666666</v>
      </c>
      <c r="M36" s="2">
        <f t="shared" si="33"/>
        <v>4.833333333333333</v>
      </c>
      <c r="N36" s="2">
        <f t="shared" si="33"/>
        <v>3.0166666666666666</v>
      </c>
      <c r="O36" s="2">
        <f t="shared" si="33"/>
        <v>3.9666666666666668</v>
      </c>
      <c r="P36" s="2">
        <f t="shared" si="33"/>
        <v>4.1500000000000004</v>
      </c>
      <c r="Q36" s="2">
        <f t="shared" si="33"/>
        <v>3.9166666666666665</v>
      </c>
      <c r="R36" s="16"/>
    </row>
    <row r="37" spans="1:18" x14ac:dyDescent="0.35">
      <c r="A37" s="3" t="s">
        <v>111</v>
      </c>
      <c r="B37" s="19" t="s">
        <v>113</v>
      </c>
      <c r="J37" s="3" t="s">
        <v>79</v>
      </c>
      <c r="K37" s="2">
        <f>K35^2</f>
        <v>15129</v>
      </c>
      <c r="L37" s="2">
        <f t="shared" ref="L37:Q37" si="34">L35^2</f>
        <v>14520.25</v>
      </c>
      <c r="M37" s="2">
        <f t="shared" si="34"/>
        <v>21025</v>
      </c>
      <c r="N37" s="2">
        <f t="shared" si="34"/>
        <v>8190.25</v>
      </c>
      <c r="O37" s="2">
        <f t="shared" si="34"/>
        <v>14161</v>
      </c>
      <c r="P37" s="2">
        <f t="shared" si="34"/>
        <v>15500.25</v>
      </c>
      <c r="Q37" s="2">
        <f t="shared" si="34"/>
        <v>13806.25</v>
      </c>
      <c r="R37" s="16"/>
    </row>
    <row r="39" spans="1:18" x14ac:dyDescent="0.35">
      <c r="A39" s="3" t="s">
        <v>71</v>
      </c>
      <c r="B39" s="3" t="s">
        <v>14</v>
      </c>
      <c r="C39" s="38" t="s">
        <v>80</v>
      </c>
      <c r="D39" s="38"/>
    </row>
    <row r="40" spans="1:18" x14ac:dyDescent="0.35">
      <c r="A40" s="3" t="s">
        <v>1</v>
      </c>
      <c r="B40" s="2">
        <f>B33</f>
        <v>3.7666666666666666</v>
      </c>
      <c r="C40" s="51">
        <f>K35</f>
        <v>123</v>
      </c>
      <c r="D40" s="51"/>
    </row>
    <row r="41" spans="1:18" x14ac:dyDescent="0.35">
      <c r="A41" s="3" t="s">
        <v>2</v>
      </c>
      <c r="B41" s="2">
        <f>C33</f>
        <v>3.7333333333333334</v>
      </c>
      <c r="C41" s="51">
        <f>L35</f>
        <v>120.5</v>
      </c>
      <c r="D41" s="51"/>
    </row>
    <row r="42" spans="1:18" x14ac:dyDescent="0.35">
      <c r="A42" s="3" t="s">
        <v>3</v>
      </c>
      <c r="B42" s="2">
        <f>D33</f>
        <v>4.0666666666666664</v>
      </c>
      <c r="C42" s="51">
        <f>M35</f>
        <v>145</v>
      </c>
      <c r="D42" s="51"/>
    </row>
    <row r="43" spans="1:18" x14ac:dyDescent="0.35">
      <c r="A43" s="3" t="s">
        <v>4</v>
      </c>
      <c r="B43" s="2">
        <f>E33</f>
        <v>3.2666666666666666</v>
      </c>
      <c r="C43" s="51">
        <f>N35</f>
        <v>90.5</v>
      </c>
      <c r="D43" s="51"/>
    </row>
    <row r="44" spans="1:18" x14ac:dyDescent="0.35">
      <c r="A44" s="3" t="s">
        <v>5</v>
      </c>
      <c r="B44" s="2">
        <f>F33</f>
        <v>3.6</v>
      </c>
      <c r="C44" s="51">
        <f>O35</f>
        <v>119</v>
      </c>
      <c r="D44" s="51"/>
    </row>
    <row r="45" spans="1:18" x14ac:dyDescent="0.35">
      <c r="A45" s="3" t="s">
        <v>6</v>
      </c>
      <c r="B45" s="2">
        <f>G33</f>
        <v>3.8</v>
      </c>
      <c r="C45" s="51">
        <f>P35</f>
        <v>124.5</v>
      </c>
      <c r="D45" s="51"/>
    </row>
    <row r="46" spans="1:18" x14ac:dyDescent="0.35">
      <c r="A46" s="3" t="s">
        <v>7</v>
      </c>
      <c r="B46" s="2">
        <f>H33</f>
        <v>3.5666666666666669</v>
      </c>
      <c r="C46" s="51">
        <f>Q35</f>
        <v>117.5</v>
      </c>
      <c r="D46" s="51"/>
    </row>
    <row r="47" spans="1:18" x14ac:dyDescent="0.35">
      <c r="A47" s="38" t="s">
        <v>13</v>
      </c>
      <c r="B47" s="38"/>
      <c r="C47" s="51">
        <f>SUM(C40:D46)</f>
        <v>840</v>
      </c>
      <c r="D47" s="51"/>
    </row>
    <row r="48" spans="1:18" x14ac:dyDescent="0.35">
      <c r="A48" s="2" t="s">
        <v>81</v>
      </c>
      <c r="B48" s="38">
        <f>1.654*SQRT(F36*F35*(F35+1)/6)</f>
        <v>27.67671367774722</v>
      </c>
      <c r="C48" s="38"/>
      <c r="D48" s="38"/>
    </row>
  </sheetData>
  <mergeCells count="16">
    <mergeCell ref="C39:D39"/>
    <mergeCell ref="C40:D40"/>
    <mergeCell ref="C41:D41"/>
    <mergeCell ref="C42:D42"/>
    <mergeCell ref="B48:D48"/>
    <mergeCell ref="C43:D43"/>
    <mergeCell ref="C44:D44"/>
    <mergeCell ref="C45:D45"/>
    <mergeCell ref="C46:D46"/>
    <mergeCell ref="A47:B47"/>
    <mergeCell ref="C47:D47"/>
    <mergeCell ref="A1:A2"/>
    <mergeCell ref="B1:H1"/>
    <mergeCell ref="J3:J4"/>
    <mergeCell ref="K3:Q3"/>
    <mergeCell ref="R3:R4"/>
  </mergeCells>
  <phoneticPr fontId="6" type="noConversion"/>
  <conditionalFormatting sqref="K5:Q3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39896-9070-4839-B750-F2E642EE64E5}">
  <sheetPr>
    <tabColor rgb="FFFFFF00"/>
  </sheetPr>
  <dimension ref="A1:R48"/>
  <sheetViews>
    <sheetView topLeftCell="A28" zoomScale="85" zoomScaleNormal="85" workbookViewId="0">
      <selection activeCell="B33" sqref="B33:H33"/>
    </sheetView>
  </sheetViews>
  <sheetFormatPr defaultRowHeight="14.5" x14ac:dyDescent="0.35"/>
  <cols>
    <col min="1" max="1" width="11.6328125" customWidth="1"/>
    <col min="7" max="7" width="8.6328125" customWidth="1"/>
    <col min="13" max="13" width="11.6328125" customWidth="1"/>
    <col min="19" max="19" width="11.6328125" customWidth="1"/>
    <col min="20" max="21" width="12.6328125" customWidth="1"/>
  </cols>
  <sheetData>
    <row r="1" spans="1:18" x14ac:dyDescent="0.35">
      <c r="A1" s="44" t="s">
        <v>12</v>
      </c>
      <c r="B1" s="43" t="s">
        <v>0</v>
      </c>
      <c r="C1" s="49"/>
      <c r="D1" s="49"/>
      <c r="E1" s="49"/>
      <c r="F1" s="49"/>
      <c r="G1" s="49"/>
      <c r="H1" s="50"/>
      <c r="J1" s="9" t="s">
        <v>76</v>
      </c>
    </row>
    <row r="2" spans="1:18" x14ac:dyDescent="0.35">
      <c r="A2" s="45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K2" s="1" t="s">
        <v>1</v>
      </c>
      <c r="L2" s="1" t="s">
        <v>2</v>
      </c>
      <c r="M2" s="1" t="s">
        <v>3</v>
      </c>
      <c r="N2" s="1" t="s">
        <v>4</v>
      </c>
      <c r="O2" s="1" t="s">
        <v>5</v>
      </c>
      <c r="P2" s="1" t="s">
        <v>6</v>
      </c>
      <c r="Q2" s="1" t="s">
        <v>7</v>
      </c>
    </row>
    <row r="3" spans="1:18" x14ac:dyDescent="0.35">
      <c r="A3" s="3">
        <v>1</v>
      </c>
      <c r="B3" s="2">
        <v>4</v>
      </c>
      <c r="C3" s="2">
        <v>4</v>
      </c>
      <c r="D3" s="15">
        <v>4</v>
      </c>
      <c r="E3" s="2">
        <v>3</v>
      </c>
      <c r="F3" s="2">
        <v>4</v>
      </c>
      <c r="G3" s="2">
        <v>4</v>
      </c>
      <c r="H3" s="2">
        <v>3</v>
      </c>
      <c r="I3" s="1"/>
      <c r="J3" s="44" t="s">
        <v>12</v>
      </c>
      <c r="K3" s="43" t="s">
        <v>0</v>
      </c>
      <c r="L3" s="49"/>
      <c r="M3" s="49"/>
      <c r="N3" s="49"/>
      <c r="O3" s="49"/>
      <c r="P3" s="49"/>
      <c r="Q3" s="50"/>
      <c r="R3" s="38" t="s">
        <v>13</v>
      </c>
    </row>
    <row r="4" spans="1:18" x14ac:dyDescent="0.35">
      <c r="A4" s="3">
        <v>2</v>
      </c>
      <c r="B4" s="2">
        <v>2</v>
      </c>
      <c r="C4" s="2">
        <v>3</v>
      </c>
      <c r="D4" s="15">
        <v>2</v>
      </c>
      <c r="E4" s="2">
        <v>2</v>
      </c>
      <c r="F4" s="2">
        <v>3</v>
      </c>
      <c r="G4" s="2">
        <v>3</v>
      </c>
      <c r="H4" s="2">
        <v>4</v>
      </c>
      <c r="I4" s="1"/>
      <c r="J4" s="45"/>
      <c r="K4" s="3">
        <v>143</v>
      </c>
      <c r="L4" s="3">
        <v>176</v>
      </c>
      <c r="M4" s="3">
        <v>195</v>
      </c>
      <c r="N4" s="3">
        <v>237</v>
      </c>
      <c r="O4" s="3">
        <v>259</v>
      </c>
      <c r="P4" s="3">
        <v>358</v>
      </c>
      <c r="Q4" s="3">
        <v>387</v>
      </c>
      <c r="R4" s="38"/>
    </row>
    <row r="5" spans="1:18" x14ac:dyDescent="0.35">
      <c r="A5" s="3">
        <v>3</v>
      </c>
      <c r="B5" s="2">
        <v>4</v>
      </c>
      <c r="C5" s="2">
        <v>5</v>
      </c>
      <c r="D5" s="15">
        <v>5</v>
      </c>
      <c r="E5" s="2">
        <v>4</v>
      </c>
      <c r="F5" s="2">
        <v>5</v>
      </c>
      <c r="G5" s="2">
        <v>4</v>
      </c>
      <c r="H5" s="2">
        <v>5</v>
      </c>
      <c r="J5" s="3">
        <v>1</v>
      </c>
      <c r="K5" s="2">
        <f t="shared" ref="K5:Q5" si="0">_xlfn.RANK.AVG(B3,$B$3:$H$3,1)</f>
        <v>5</v>
      </c>
      <c r="L5" s="2">
        <f t="shared" si="0"/>
        <v>5</v>
      </c>
      <c r="M5" s="2">
        <f t="shared" si="0"/>
        <v>5</v>
      </c>
      <c r="N5" s="2">
        <f t="shared" si="0"/>
        <v>1.5</v>
      </c>
      <c r="O5" s="2">
        <f t="shared" si="0"/>
        <v>5</v>
      </c>
      <c r="P5" s="2">
        <f t="shared" si="0"/>
        <v>5</v>
      </c>
      <c r="Q5" s="2">
        <f t="shared" si="0"/>
        <v>1.5</v>
      </c>
      <c r="R5" s="2">
        <f>SUM(K5:Q5)</f>
        <v>28</v>
      </c>
    </row>
    <row r="6" spans="1:18" x14ac:dyDescent="0.35">
      <c r="A6" s="3">
        <v>4</v>
      </c>
      <c r="B6" s="2">
        <v>3</v>
      </c>
      <c r="C6" s="2">
        <v>4</v>
      </c>
      <c r="D6" s="15">
        <v>4</v>
      </c>
      <c r="E6" s="2">
        <v>4</v>
      </c>
      <c r="F6" s="2">
        <v>1</v>
      </c>
      <c r="G6" s="2">
        <v>4</v>
      </c>
      <c r="H6" s="2">
        <v>2</v>
      </c>
      <c r="J6" s="3">
        <v>2</v>
      </c>
      <c r="K6" s="2">
        <f t="shared" ref="K6:Q6" si="1">_xlfn.RANK.AVG(B4,$B$4:$H$4,1)</f>
        <v>2</v>
      </c>
      <c r="L6" s="2">
        <f t="shared" si="1"/>
        <v>5</v>
      </c>
      <c r="M6" s="2">
        <f t="shared" si="1"/>
        <v>2</v>
      </c>
      <c r="N6" s="2">
        <f t="shared" si="1"/>
        <v>2</v>
      </c>
      <c r="O6" s="2">
        <f t="shared" si="1"/>
        <v>5</v>
      </c>
      <c r="P6" s="2">
        <f t="shared" si="1"/>
        <v>5</v>
      </c>
      <c r="Q6" s="2">
        <f t="shared" si="1"/>
        <v>7</v>
      </c>
      <c r="R6" s="2">
        <f t="shared" ref="R6:R34" si="2">SUM(K6:Q6)</f>
        <v>28</v>
      </c>
    </row>
    <row r="7" spans="1:18" x14ac:dyDescent="0.35">
      <c r="A7" s="3">
        <v>5</v>
      </c>
      <c r="B7" s="2">
        <v>4</v>
      </c>
      <c r="C7" s="2">
        <v>4</v>
      </c>
      <c r="D7" s="15">
        <v>4</v>
      </c>
      <c r="E7" s="2">
        <v>3</v>
      </c>
      <c r="F7" s="2">
        <v>3</v>
      </c>
      <c r="G7" s="2">
        <v>4</v>
      </c>
      <c r="H7" s="2">
        <v>3</v>
      </c>
      <c r="J7" s="3">
        <v>3</v>
      </c>
      <c r="K7" s="2">
        <f>_xlfn.RANK.AVG(B5,$B$5:$H$5,1)</f>
        <v>2</v>
      </c>
      <c r="L7" s="2">
        <f t="shared" ref="L7:Q7" si="3">_xlfn.RANK.AVG(C5,$B$5:$H$5,1)</f>
        <v>5.5</v>
      </c>
      <c r="M7" s="2">
        <f t="shared" si="3"/>
        <v>5.5</v>
      </c>
      <c r="N7" s="2">
        <f t="shared" si="3"/>
        <v>2</v>
      </c>
      <c r="O7" s="2">
        <f t="shared" si="3"/>
        <v>5.5</v>
      </c>
      <c r="P7" s="2">
        <f t="shared" si="3"/>
        <v>2</v>
      </c>
      <c r="Q7" s="2">
        <f t="shared" si="3"/>
        <v>5.5</v>
      </c>
      <c r="R7" s="2">
        <f t="shared" si="2"/>
        <v>28</v>
      </c>
    </row>
    <row r="8" spans="1:18" x14ac:dyDescent="0.35">
      <c r="A8" s="3">
        <v>6</v>
      </c>
      <c r="B8" s="2">
        <v>3</v>
      </c>
      <c r="C8" s="2">
        <v>4</v>
      </c>
      <c r="D8" s="15">
        <v>5</v>
      </c>
      <c r="E8" s="2">
        <v>2</v>
      </c>
      <c r="F8" s="2">
        <v>2</v>
      </c>
      <c r="G8" s="2">
        <v>5</v>
      </c>
      <c r="H8" s="2">
        <v>5</v>
      </c>
      <c r="J8" s="3">
        <v>4</v>
      </c>
      <c r="K8" s="2">
        <f>_xlfn.RANK.AVG(B6,$B$6:$H$6,1)</f>
        <v>3</v>
      </c>
      <c r="L8" s="2">
        <f t="shared" ref="L8:Q8" si="4">_xlfn.RANK.AVG(C6,$B$6:$H$6,1)</f>
        <v>5.5</v>
      </c>
      <c r="M8" s="2">
        <f t="shared" si="4"/>
        <v>5.5</v>
      </c>
      <c r="N8" s="2">
        <f t="shared" si="4"/>
        <v>5.5</v>
      </c>
      <c r="O8" s="2">
        <f t="shared" si="4"/>
        <v>1</v>
      </c>
      <c r="P8" s="2">
        <f t="shared" si="4"/>
        <v>5.5</v>
      </c>
      <c r="Q8" s="2">
        <f t="shared" si="4"/>
        <v>2</v>
      </c>
      <c r="R8" s="2">
        <f t="shared" si="2"/>
        <v>28</v>
      </c>
    </row>
    <row r="9" spans="1:18" x14ac:dyDescent="0.35">
      <c r="A9" s="3">
        <v>7</v>
      </c>
      <c r="B9" s="2">
        <v>4</v>
      </c>
      <c r="C9" s="2">
        <v>5</v>
      </c>
      <c r="D9" s="15">
        <v>5</v>
      </c>
      <c r="E9" s="2">
        <v>2</v>
      </c>
      <c r="F9" s="2">
        <v>2</v>
      </c>
      <c r="G9" s="2">
        <v>4</v>
      </c>
      <c r="H9" s="2">
        <v>4</v>
      </c>
      <c r="J9" s="3">
        <v>5</v>
      </c>
      <c r="K9" s="2">
        <f>_xlfn.RANK.AVG(B7,$B$7:$H$7,1)</f>
        <v>5.5</v>
      </c>
      <c r="L9" s="2">
        <f t="shared" ref="L9:Q9" si="5">_xlfn.RANK.AVG(C7,$B$7:$H$7,1)</f>
        <v>5.5</v>
      </c>
      <c r="M9" s="2">
        <f t="shared" si="5"/>
        <v>5.5</v>
      </c>
      <c r="N9" s="2">
        <f t="shared" si="5"/>
        <v>2</v>
      </c>
      <c r="O9" s="2">
        <f t="shared" si="5"/>
        <v>2</v>
      </c>
      <c r="P9" s="2">
        <f t="shared" si="5"/>
        <v>5.5</v>
      </c>
      <c r="Q9" s="2">
        <f t="shared" si="5"/>
        <v>2</v>
      </c>
      <c r="R9" s="2">
        <f t="shared" si="2"/>
        <v>28</v>
      </c>
    </row>
    <row r="10" spans="1:18" x14ac:dyDescent="0.35">
      <c r="A10" s="3">
        <v>8</v>
      </c>
      <c r="B10" s="2">
        <v>4</v>
      </c>
      <c r="C10" s="2">
        <v>4</v>
      </c>
      <c r="D10" s="2">
        <v>5</v>
      </c>
      <c r="E10" s="2">
        <v>4</v>
      </c>
      <c r="F10" s="2">
        <v>2</v>
      </c>
      <c r="G10" s="2">
        <v>4</v>
      </c>
      <c r="H10" s="2">
        <v>4</v>
      </c>
      <c r="J10" s="3">
        <v>6</v>
      </c>
      <c r="K10" s="2">
        <f>_xlfn.RANK.AVG(B8,$B$8:$H$8,1)</f>
        <v>3</v>
      </c>
      <c r="L10" s="2">
        <f t="shared" ref="L10:Q10" si="6">_xlfn.RANK.AVG(C8,$B$8:$H$8,1)</f>
        <v>4</v>
      </c>
      <c r="M10" s="2">
        <f t="shared" si="6"/>
        <v>6</v>
      </c>
      <c r="N10" s="2">
        <f t="shared" si="6"/>
        <v>1.5</v>
      </c>
      <c r="O10" s="2">
        <f t="shared" si="6"/>
        <v>1.5</v>
      </c>
      <c r="P10" s="2">
        <f t="shared" si="6"/>
        <v>6</v>
      </c>
      <c r="Q10" s="2">
        <f t="shared" si="6"/>
        <v>6</v>
      </c>
      <c r="R10" s="2">
        <f t="shared" si="2"/>
        <v>28</v>
      </c>
    </row>
    <row r="11" spans="1:18" x14ac:dyDescent="0.35">
      <c r="A11" s="3">
        <v>9</v>
      </c>
      <c r="B11" s="2">
        <v>3</v>
      </c>
      <c r="C11" s="2">
        <v>4</v>
      </c>
      <c r="D11" s="2">
        <v>3</v>
      </c>
      <c r="E11" s="2">
        <v>3</v>
      </c>
      <c r="F11" s="2">
        <v>2</v>
      </c>
      <c r="G11" s="2">
        <v>4</v>
      </c>
      <c r="H11" s="2">
        <v>3</v>
      </c>
      <c r="J11" s="3">
        <v>7</v>
      </c>
      <c r="K11" s="2">
        <f>_xlfn.RANK.AVG(B9,$B$9:$H$9,1)</f>
        <v>4</v>
      </c>
      <c r="L11" s="2">
        <f t="shared" ref="L11:Q11" si="7">_xlfn.RANK.AVG(C9,$B$9:$H$9,1)</f>
        <v>6.5</v>
      </c>
      <c r="M11" s="2">
        <f t="shared" si="7"/>
        <v>6.5</v>
      </c>
      <c r="N11" s="2">
        <f t="shared" si="7"/>
        <v>1.5</v>
      </c>
      <c r="O11" s="2">
        <f t="shared" si="7"/>
        <v>1.5</v>
      </c>
      <c r="P11" s="2">
        <f t="shared" si="7"/>
        <v>4</v>
      </c>
      <c r="Q11" s="2">
        <f t="shared" si="7"/>
        <v>4</v>
      </c>
      <c r="R11" s="2">
        <f t="shared" si="2"/>
        <v>28</v>
      </c>
    </row>
    <row r="12" spans="1:18" x14ac:dyDescent="0.35">
      <c r="A12" s="3">
        <v>10</v>
      </c>
      <c r="B12" s="2">
        <v>3</v>
      </c>
      <c r="C12" s="2">
        <v>3</v>
      </c>
      <c r="D12" s="2">
        <v>2</v>
      </c>
      <c r="E12" s="2">
        <v>3</v>
      </c>
      <c r="F12" s="2">
        <v>4</v>
      </c>
      <c r="G12" s="2">
        <v>5</v>
      </c>
      <c r="H12" s="2">
        <v>3</v>
      </c>
      <c r="J12" s="3">
        <v>8</v>
      </c>
      <c r="K12" s="2">
        <f>_xlfn.RANK.AVG(B10,$B$10:$H$10,1)</f>
        <v>4</v>
      </c>
      <c r="L12" s="2">
        <f t="shared" ref="L12:Q12" si="8">_xlfn.RANK.AVG(C10,$B$10:$H$10,1)</f>
        <v>4</v>
      </c>
      <c r="M12" s="2">
        <f t="shared" si="8"/>
        <v>7</v>
      </c>
      <c r="N12" s="2">
        <f t="shared" si="8"/>
        <v>4</v>
      </c>
      <c r="O12" s="2">
        <f t="shared" si="8"/>
        <v>1</v>
      </c>
      <c r="P12" s="2">
        <f t="shared" si="8"/>
        <v>4</v>
      </c>
      <c r="Q12" s="2">
        <f t="shared" si="8"/>
        <v>4</v>
      </c>
      <c r="R12" s="2">
        <f t="shared" si="2"/>
        <v>28</v>
      </c>
    </row>
    <row r="13" spans="1:18" x14ac:dyDescent="0.35">
      <c r="A13" s="3">
        <v>11</v>
      </c>
      <c r="B13" s="2">
        <v>4</v>
      </c>
      <c r="C13" s="2">
        <v>4</v>
      </c>
      <c r="D13" s="2">
        <v>4</v>
      </c>
      <c r="E13" s="2">
        <v>5</v>
      </c>
      <c r="F13" s="2">
        <v>4</v>
      </c>
      <c r="G13" s="2">
        <v>5</v>
      </c>
      <c r="H13" s="2">
        <v>5</v>
      </c>
      <c r="J13" s="3">
        <v>9</v>
      </c>
      <c r="K13" s="2">
        <f>_xlfn.RANK.AVG(B11,$B$11:$H$11,1)</f>
        <v>3.5</v>
      </c>
      <c r="L13" s="2">
        <f t="shared" ref="L13:Q13" si="9">_xlfn.RANK.AVG(C11,$B$11:$H$11,1)</f>
        <v>6.5</v>
      </c>
      <c r="M13" s="2">
        <f t="shared" si="9"/>
        <v>3.5</v>
      </c>
      <c r="N13" s="2">
        <f t="shared" si="9"/>
        <v>3.5</v>
      </c>
      <c r="O13" s="2">
        <f t="shared" si="9"/>
        <v>1</v>
      </c>
      <c r="P13" s="2">
        <f t="shared" si="9"/>
        <v>6.5</v>
      </c>
      <c r="Q13" s="2">
        <f t="shared" si="9"/>
        <v>3.5</v>
      </c>
      <c r="R13" s="2">
        <f t="shared" si="2"/>
        <v>28</v>
      </c>
    </row>
    <row r="14" spans="1:18" x14ac:dyDescent="0.35">
      <c r="A14" s="3">
        <v>12</v>
      </c>
      <c r="B14" s="2">
        <v>4</v>
      </c>
      <c r="C14" s="2">
        <v>5</v>
      </c>
      <c r="D14" s="2">
        <v>4</v>
      </c>
      <c r="E14" s="2">
        <v>5</v>
      </c>
      <c r="F14" s="2">
        <v>3</v>
      </c>
      <c r="G14" s="2">
        <v>3</v>
      </c>
      <c r="H14" s="2">
        <v>4</v>
      </c>
      <c r="J14" s="3">
        <v>10</v>
      </c>
      <c r="K14" s="2">
        <f>_xlfn.RANK.AVG(B12,$B$12:$H$12,1)</f>
        <v>3.5</v>
      </c>
      <c r="L14" s="2">
        <f t="shared" ref="L14:Q14" si="10">_xlfn.RANK.AVG(C12,$B$12:$H$12,1)</f>
        <v>3.5</v>
      </c>
      <c r="M14" s="2">
        <f t="shared" si="10"/>
        <v>1</v>
      </c>
      <c r="N14" s="2">
        <f t="shared" si="10"/>
        <v>3.5</v>
      </c>
      <c r="O14" s="2">
        <f t="shared" si="10"/>
        <v>6</v>
      </c>
      <c r="P14" s="2">
        <f t="shared" si="10"/>
        <v>7</v>
      </c>
      <c r="Q14" s="2">
        <f t="shared" si="10"/>
        <v>3.5</v>
      </c>
      <c r="R14" s="2">
        <f t="shared" si="2"/>
        <v>28</v>
      </c>
    </row>
    <row r="15" spans="1:18" x14ac:dyDescent="0.35">
      <c r="A15" s="3">
        <v>13</v>
      </c>
      <c r="B15" s="2">
        <v>4</v>
      </c>
      <c r="C15" s="2">
        <v>4</v>
      </c>
      <c r="D15" s="2">
        <v>4</v>
      </c>
      <c r="E15" s="2">
        <v>3</v>
      </c>
      <c r="F15" s="2">
        <v>4</v>
      </c>
      <c r="G15" s="2">
        <v>3</v>
      </c>
      <c r="H15" s="2">
        <v>3</v>
      </c>
      <c r="J15" s="3">
        <v>11</v>
      </c>
      <c r="K15" s="2">
        <f>_xlfn.RANK.AVG(B13,$B$13:$H$13,1)</f>
        <v>2.5</v>
      </c>
      <c r="L15" s="2">
        <f t="shared" ref="L15:Q15" si="11">_xlfn.RANK.AVG(C13,$B$13:$H$13,1)</f>
        <v>2.5</v>
      </c>
      <c r="M15" s="2">
        <f t="shared" si="11"/>
        <v>2.5</v>
      </c>
      <c r="N15" s="2">
        <f t="shared" si="11"/>
        <v>6</v>
      </c>
      <c r="O15" s="2">
        <f t="shared" si="11"/>
        <v>2.5</v>
      </c>
      <c r="P15" s="2">
        <f t="shared" si="11"/>
        <v>6</v>
      </c>
      <c r="Q15" s="2">
        <f t="shared" si="11"/>
        <v>6</v>
      </c>
      <c r="R15" s="2">
        <f t="shared" si="2"/>
        <v>28</v>
      </c>
    </row>
    <row r="16" spans="1:18" x14ac:dyDescent="0.35">
      <c r="A16" s="3">
        <v>14</v>
      </c>
      <c r="B16" s="2">
        <v>3</v>
      </c>
      <c r="C16" s="2">
        <v>3</v>
      </c>
      <c r="D16" s="2">
        <v>4</v>
      </c>
      <c r="E16" s="2">
        <v>5</v>
      </c>
      <c r="F16" s="2">
        <v>3</v>
      </c>
      <c r="G16" s="2">
        <v>5</v>
      </c>
      <c r="H16" s="2">
        <v>4</v>
      </c>
      <c r="J16" s="3">
        <v>12</v>
      </c>
      <c r="K16" s="2">
        <f>_xlfn.RANK.AVG(B14,$B$14:$H$14,1)</f>
        <v>4</v>
      </c>
      <c r="L16" s="2">
        <f t="shared" ref="L16:Q16" si="12">_xlfn.RANK.AVG(C14,$B$14:$H$14,1)</f>
        <v>6.5</v>
      </c>
      <c r="M16" s="2">
        <f t="shared" si="12"/>
        <v>4</v>
      </c>
      <c r="N16" s="2">
        <f t="shared" si="12"/>
        <v>6.5</v>
      </c>
      <c r="O16" s="2">
        <f t="shared" si="12"/>
        <v>1.5</v>
      </c>
      <c r="P16" s="2">
        <f t="shared" si="12"/>
        <v>1.5</v>
      </c>
      <c r="Q16" s="2">
        <f t="shared" si="12"/>
        <v>4</v>
      </c>
      <c r="R16" s="2">
        <f t="shared" si="2"/>
        <v>28</v>
      </c>
    </row>
    <row r="17" spans="1:18" x14ac:dyDescent="0.35">
      <c r="A17" s="3">
        <v>15</v>
      </c>
      <c r="B17" s="2">
        <v>3</v>
      </c>
      <c r="C17" s="2">
        <v>2</v>
      </c>
      <c r="D17" s="2">
        <v>4</v>
      </c>
      <c r="E17" s="2">
        <v>3</v>
      </c>
      <c r="F17" s="2">
        <v>2</v>
      </c>
      <c r="G17" s="2">
        <v>3</v>
      </c>
      <c r="H17" s="2">
        <v>2</v>
      </c>
      <c r="J17" s="3">
        <v>13</v>
      </c>
      <c r="K17" s="2">
        <f>_xlfn.RANK.AVG(B15,$B$15:$H$15,1)</f>
        <v>5.5</v>
      </c>
      <c r="L17" s="2">
        <f t="shared" ref="L17:Q17" si="13">_xlfn.RANK.AVG(C15,$B$15:$H$15,1)</f>
        <v>5.5</v>
      </c>
      <c r="M17" s="2">
        <f t="shared" si="13"/>
        <v>5.5</v>
      </c>
      <c r="N17" s="2">
        <f t="shared" si="13"/>
        <v>2</v>
      </c>
      <c r="O17" s="2">
        <f t="shared" si="13"/>
        <v>5.5</v>
      </c>
      <c r="P17" s="2">
        <f t="shared" si="13"/>
        <v>2</v>
      </c>
      <c r="Q17" s="2">
        <f t="shared" si="13"/>
        <v>2</v>
      </c>
      <c r="R17" s="2">
        <f t="shared" si="2"/>
        <v>28</v>
      </c>
    </row>
    <row r="18" spans="1:18" x14ac:dyDescent="0.35">
      <c r="A18" s="3">
        <v>16</v>
      </c>
      <c r="B18" s="2">
        <v>4</v>
      </c>
      <c r="C18" s="2">
        <v>4</v>
      </c>
      <c r="D18" s="2">
        <v>3</v>
      </c>
      <c r="E18" s="2">
        <v>4</v>
      </c>
      <c r="F18" s="2">
        <v>4</v>
      </c>
      <c r="G18" s="2">
        <v>3</v>
      </c>
      <c r="H18" s="2">
        <v>4</v>
      </c>
      <c r="J18" s="3">
        <v>14</v>
      </c>
      <c r="K18" s="2">
        <f>_xlfn.RANK.AVG(B16,$B$16:$H$16,1)</f>
        <v>2</v>
      </c>
      <c r="L18" s="2">
        <f t="shared" ref="L18:Q18" si="14">_xlfn.RANK.AVG(C16,$B$16:$H$16,1)</f>
        <v>2</v>
      </c>
      <c r="M18" s="2">
        <f t="shared" si="14"/>
        <v>4.5</v>
      </c>
      <c r="N18" s="2">
        <f t="shared" si="14"/>
        <v>6.5</v>
      </c>
      <c r="O18" s="2">
        <f t="shared" si="14"/>
        <v>2</v>
      </c>
      <c r="P18" s="2">
        <f t="shared" si="14"/>
        <v>6.5</v>
      </c>
      <c r="Q18" s="2">
        <f t="shared" si="14"/>
        <v>4.5</v>
      </c>
      <c r="R18" s="2">
        <f t="shared" si="2"/>
        <v>28</v>
      </c>
    </row>
    <row r="19" spans="1:18" x14ac:dyDescent="0.35">
      <c r="A19" s="3">
        <v>17</v>
      </c>
      <c r="B19" s="2">
        <v>4</v>
      </c>
      <c r="C19" s="2">
        <v>4</v>
      </c>
      <c r="D19" s="2">
        <v>3</v>
      </c>
      <c r="E19" s="2">
        <v>2</v>
      </c>
      <c r="F19" s="2">
        <v>1</v>
      </c>
      <c r="G19" s="2">
        <v>4</v>
      </c>
      <c r="H19" s="2">
        <v>3</v>
      </c>
      <c r="J19" s="3">
        <v>15</v>
      </c>
      <c r="K19" s="2">
        <f>_xlfn.RANK.AVG(B17,$B$17:$H$17,1)</f>
        <v>5</v>
      </c>
      <c r="L19" s="2">
        <f t="shared" ref="L19:Q19" si="15">_xlfn.RANK.AVG(C17,$B$17:$H$17,1)</f>
        <v>2</v>
      </c>
      <c r="M19" s="2">
        <f t="shared" si="15"/>
        <v>7</v>
      </c>
      <c r="N19" s="2">
        <f t="shared" si="15"/>
        <v>5</v>
      </c>
      <c r="O19" s="2">
        <f t="shared" si="15"/>
        <v>2</v>
      </c>
      <c r="P19" s="2">
        <f t="shared" si="15"/>
        <v>5</v>
      </c>
      <c r="Q19" s="2">
        <f t="shared" si="15"/>
        <v>2</v>
      </c>
      <c r="R19" s="2">
        <f t="shared" si="2"/>
        <v>28</v>
      </c>
    </row>
    <row r="20" spans="1:18" x14ac:dyDescent="0.35">
      <c r="A20" s="3">
        <v>18</v>
      </c>
      <c r="B20" s="2">
        <v>3</v>
      </c>
      <c r="C20" s="2">
        <v>3</v>
      </c>
      <c r="D20" s="2">
        <v>3</v>
      </c>
      <c r="E20" s="2">
        <v>3</v>
      </c>
      <c r="F20" s="2">
        <v>2</v>
      </c>
      <c r="G20" s="2">
        <v>4</v>
      </c>
      <c r="H20" s="2">
        <v>5</v>
      </c>
      <c r="J20" s="3">
        <v>16</v>
      </c>
      <c r="K20" s="2">
        <f>_xlfn.RANK.AVG(B18,$B$18:$H$18,1)</f>
        <v>5</v>
      </c>
      <c r="L20" s="2">
        <f t="shared" ref="L20:Q20" si="16">_xlfn.RANK.AVG(C18,$B$18:$H$18,1)</f>
        <v>5</v>
      </c>
      <c r="M20" s="2">
        <f t="shared" si="16"/>
        <v>1.5</v>
      </c>
      <c r="N20" s="2">
        <f t="shared" si="16"/>
        <v>5</v>
      </c>
      <c r="O20" s="2">
        <f t="shared" si="16"/>
        <v>5</v>
      </c>
      <c r="P20" s="2">
        <f t="shared" si="16"/>
        <v>1.5</v>
      </c>
      <c r="Q20" s="2">
        <f t="shared" si="16"/>
        <v>5</v>
      </c>
      <c r="R20" s="2">
        <f t="shared" si="2"/>
        <v>28</v>
      </c>
    </row>
    <row r="21" spans="1:18" x14ac:dyDescent="0.35">
      <c r="A21" s="3">
        <v>19</v>
      </c>
      <c r="B21" s="2">
        <v>3</v>
      </c>
      <c r="C21" s="2">
        <v>4</v>
      </c>
      <c r="D21" s="2">
        <v>3</v>
      </c>
      <c r="E21" s="2">
        <v>3</v>
      </c>
      <c r="F21" s="2">
        <v>3</v>
      </c>
      <c r="G21" s="2">
        <v>4</v>
      </c>
      <c r="H21" s="2">
        <v>4</v>
      </c>
      <c r="J21" s="3">
        <v>17</v>
      </c>
      <c r="K21" s="2">
        <f>_xlfn.RANK.AVG(B19,$B$19:$H$19,1)</f>
        <v>6</v>
      </c>
      <c r="L21" s="2">
        <f t="shared" ref="L21:Q21" si="17">_xlfn.RANK.AVG(C19,$B$19:$H$19,1)</f>
        <v>6</v>
      </c>
      <c r="M21" s="2">
        <f t="shared" si="17"/>
        <v>3.5</v>
      </c>
      <c r="N21" s="2">
        <f t="shared" si="17"/>
        <v>2</v>
      </c>
      <c r="O21" s="2">
        <f t="shared" si="17"/>
        <v>1</v>
      </c>
      <c r="P21" s="2">
        <f t="shared" si="17"/>
        <v>6</v>
      </c>
      <c r="Q21" s="2">
        <f t="shared" si="17"/>
        <v>3.5</v>
      </c>
      <c r="R21" s="2">
        <f t="shared" si="2"/>
        <v>28</v>
      </c>
    </row>
    <row r="22" spans="1:18" x14ac:dyDescent="0.35">
      <c r="A22" s="3">
        <v>20</v>
      </c>
      <c r="B22" s="2">
        <v>4</v>
      </c>
      <c r="C22" s="2">
        <v>5</v>
      </c>
      <c r="D22" s="2">
        <v>4</v>
      </c>
      <c r="E22" s="2">
        <v>4</v>
      </c>
      <c r="F22" s="2">
        <v>4</v>
      </c>
      <c r="G22" s="2">
        <v>4</v>
      </c>
      <c r="H22" s="2">
        <v>5</v>
      </c>
      <c r="J22" s="3">
        <v>18</v>
      </c>
      <c r="K22" s="2">
        <f>_xlfn.RANK.AVG(B20,$B$20:$H$20,1)</f>
        <v>3.5</v>
      </c>
      <c r="L22" s="2">
        <f t="shared" ref="L22:Q22" si="18">_xlfn.RANK.AVG(C20,$B$20:$H$20,1)</f>
        <v>3.5</v>
      </c>
      <c r="M22" s="2">
        <f t="shared" si="18"/>
        <v>3.5</v>
      </c>
      <c r="N22" s="2">
        <f t="shared" si="18"/>
        <v>3.5</v>
      </c>
      <c r="O22" s="2">
        <f t="shared" si="18"/>
        <v>1</v>
      </c>
      <c r="P22" s="2">
        <f t="shared" si="18"/>
        <v>6</v>
      </c>
      <c r="Q22" s="2">
        <f t="shared" si="18"/>
        <v>7</v>
      </c>
      <c r="R22" s="2">
        <f t="shared" si="2"/>
        <v>28</v>
      </c>
    </row>
    <row r="23" spans="1:18" x14ac:dyDescent="0.35">
      <c r="A23" s="3">
        <v>21</v>
      </c>
      <c r="B23" s="2">
        <v>2</v>
      </c>
      <c r="C23" s="2">
        <v>5</v>
      </c>
      <c r="D23" s="2">
        <v>5</v>
      </c>
      <c r="E23" s="2">
        <v>2</v>
      </c>
      <c r="F23" s="2">
        <v>2</v>
      </c>
      <c r="G23" s="2">
        <v>5</v>
      </c>
      <c r="H23" s="2">
        <v>4</v>
      </c>
      <c r="J23" s="3">
        <v>19</v>
      </c>
      <c r="K23" s="2">
        <f>_xlfn.RANK.AVG(B21,$B$21:$H$21,1)</f>
        <v>2.5</v>
      </c>
      <c r="L23" s="2">
        <f t="shared" ref="L23:Q23" si="19">_xlfn.RANK.AVG(C21,$B$21:$H$21,1)</f>
        <v>6</v>
      </c>
      <c r="M23" s="2">
        <f t="shared" si="19"/>
        <v>2.5</v>
      </c>
      <c r="N23" s="2">
        <f t="shared" si="19"/>
        <v>2.5</v>
      </c>
      <c r="O23" s="2">
        <f t="shared" si="19"/>
        <v>2.5</v>
      </c>
      <c r="P23" s="2">
        <f t="shared" si="19"/>
        <v>6</v>
      </c>
      <c r="Q23" s="2">
        <f t="shared" si="19"/>
        <v>6</v>
      </c>
      <c r="R23" s="2">
        <f t="shared" si="2"/>
        <v>28</v>
      </c>
    </row>
    <row r="24" spans="1:18" x14ac:dyDescent="0.35">
      <c r="A24" s="3">
        <v>22</v>
      </c>
      <c r="B24" s="2">
        <v>4</v>
      </c>
      <c r="C24" s="2">
        <v>4</v>
      </c>
      <c r="D24" s="2">
        <v>4</v>
      </c>
      <c r="E24" s="2">
        <v>4</v>
      </c>
      <c r="F24" s="2">
        <v>4</v>
      </c>
      <c r="G24" s="2">
        <v>4</v>
      </c>
      <c r="H24" s="2">
        <v>4</v>
      </c>
      <c r="J24" s="3">
        <v>20</v>
      </c>
      <c r="K24" s="2">
        <f>_xlfn.RANK.AVG(B22,$B$22:$H$22,1)</f>
        <v>3</v>
      </c>
      <c r="L24" s="2">
        <f t="shared" ref="L24:Q24" si="20">_xlfn.RANK.AVG(C22,$B$22:$H$22,1)</f>
        <v>6.5</v>
      </c>
      <c r="M24" s="2">
        <f t="shared" si="20"/>
        <v>3</v>
      </c>
      <c r="N24" s="2">
        <f t="shared" si="20"/>
        <v>3</v>
      </c>
      <c r="O24" s="2">
        <f t="shared" si="20"/>
        <v>3</v>
      </c>
      <c r="P24" s="2">
        <f t="shared" si="20"/>
        <v>3</v>
      </c>
      <c r="Q24" s="2">
        <f t="shared" si="20"/>
        <v>6.5</v>
      </c>
      <c r="R24" s="2">
        <f t="shared" si="2"/>
        <v>28</v>
      </c>
    </row>
    <row r="25" spans="1:18" x14ac:dyDescent="0.35">
      <c r="A25" s="3">
        <v>23</v>
      </c>
      <c r="B25" s="2">
        <v>4</v>
      </c>
      <c r="C25" s="2">
        <v>3</v>
      </c>
      <c r="D25" s="2">
        <v>4</v>
      </c>
      <c r="E25" s="2">
        <v>3</v>
      </c>
      <c r="F25" s="2">
        <v>3</v>
      </c>
      <c r="G25" s="2">
        <v>3</v>
      </c>
      <c r="H25" s="2">
        <v>3</v>
      </c>
      <c r="J25" s="3">
        <v>21</v>
      </c>
      <c r="K25" s="2">
        <f>_xlfn.RANK.AVG(B23,$B$23:$H$23,1)</f>
        <v>2</v>
      </c>
      <c r="L25" s="2">
        <f t="shared" ref="L25:Q25" si="21">_xlfn.RANK.AVG(C23,$B$23:$H$23,1)</f>
        <v>6</v>
      </c>
      <c r="M25" s="2">
        <f t="shared" si="21"/>
        <v>6</v>
      </c>
      <c r="N25" s="2">
        <f t="shared" si="21"/>
        <v>2</v>
      </c>
      <c r="O25" s="2">
        <f t="shared" si="21"/>
        <v>2</v>
      </c>
      <c r="P25" s="2">
        <f t="shared" si="21"/>
        <v>6</v>
      </c>
      <c r="Q25" s="2">
        <f t="shared" si="21"/>
        <v>4</v>
      </c>
      <c r="R25" s="2">
        <f t="shared" si="2"/>
        <v>28</v>
      </c>
    </row>
    <row r="26" spans="1:18" x14ac:dyDescent="0.35">
      <c r="A26" s="3">
        <v>24</v>
      </c>
      <c r="B26" s="2">
        <v>4</v>
      </c>
      <c r="C26" s="2">
        <v>3</v>
      </c>
      <c r="D26" s="2">
        <v>4</v>
      </c>
      <c r="E26" s="2">
        <v>2</v>
      </c>
      <c r="F26" s="2">
        <v>4</v>
      </c>
      <c r="G26" s="2">
        <v>3</v>
      </c>
      <c r="H26" s="2">
        <v>5</v>
      </c>
      <c r="J26" s="3">
        <v>22</v>
      </c>
      <c r="K26" s="2">
        <f>_xlfn.RANK.AVG(B24,$B$24:$H$24,1)</f>
        <v>4</v>
      </c>
      <c r="L26" s="2">
        <f t="shared" ref="L26:Q26" si="22">_xlfn.RANK.AVG(C24,$B$24:$H$24,1)</f>
        <v>4</v>
      </c>
      <c r="M26" s="2">
        <f t="shared" si="22"/>
        <v>4</v>
      </c>
      <c r="N26" s="2">
        <f t="shared" si="22"/>
        <v>4</v>
      </c>
      <c r="O26" s="2">
        <f t="shared" si="22"/>
        <v>4</v>
      </c>
      <c r="P26" s="2">
        <f t="shared" si="22"/>
        <v>4</v>
      </c>
      <c r="Q26" s="2">
        <f t="shared" si="22"/>
        <v>4</v>
      </c>
      <c r="R26" s="2">
        <f t="shared" si="2"/>
        <v>28</v>
      </c>
    </row>
    <row r="27" spans="1:18" x14ac:dyDescent="0.35">
      <c r="A27" s="3">
        <v>25</v>
      </c>
      <c r="B27" s="2">
        <v>4</v>
      </c>
      <c r="C27" s="2">
        <v>2</v>
      </c>
      <c r="D27" s="2">
        <v>2</v>
      </c>
      <c r="E27" s="2">
        <v>4</v>
      </c>
      <c r="F27" s="2">
        <v>3</v>
      </c>
      <c r="G27" s="2">
        <v>3</v>
      </c>
      <c r="H27" s="2">
        <v>4</v>
      </c>
      <c r="J27" s="3">
        <v>23</v>
      </c>
      <c r="K27" s="2">
        <f>_xlfn.RANK.AVG(B25,$B$25:$H$25,1)</f>
        <v>6.5</v>
      </c>
      <c r="L27" s="2">
        <f t="shared" ref="L27:Q27" si="23">_xlfn.RANK.AVG(C25,$B$25:$H$25,1)</f>
        <v>3</v>
      </c>
      <c r="M27" s="2">
        <f t="shared" si="23"/>
        <v>6.5</v>
      </c>
      <c r="N27" s="2">
        <f t="shared" si="23"/>
        <v>3</v>
      </c>
      <c r="O27" s="2">
        <f t="shared" si="23"/>
        <v>3</v>
      </c>
      <c r="P27" s="2">
        <f t="shared" si="23"/>
        <v>3</v>
      </c>
      <c r="Q27" s="2">
        <f t="shared" si="23"/>
        <v>3</v>
      </c>
      <c r="R27" s="2">
        <f t="shared" si="2"/>
        <v>28</v>
      </c>
    </row>
    <row r="28" spans="1:18" x14ac:dyDescent="0.35">
      <c r="A28" s="3">
        <v>26</v>
      </c>
      <c r="B28" s="2">
        <v>2</v>
      </c>
      <c r="C28" s="2">
        <v>3</v>
      </c>
      <c r="D28" s="2">
        <v>4</v>
      </c>
      <c r="E28" s="2">
        <v>2</v>
      </c>
      <c r="F28" s="2">
        <v>2</v>
      </c>
      <c r="G28" s="2">
        <v>3</v>
      </c>
      <c r="H28" s="2">
        <v>5</v>
      </c>
      <c r="J28" s="3">
        <v>24</v>
      </c>
      <c r="K28" s="2">
        <f>_xlfn.RANK.AVG(B26,$B$26:$H$26,1)</f>
        <v>5</v>
      </c>
      <c r="L28" s="2">
        <f t="shared" ref="L28:Q28" si="24">_xlfn.RANK.AVG(C26,$B$26:$H$26,1)</f>
        <v>2.5</v>
      </c>
      <c r="M28" s="2">
        <f t="shared" si="24"/>
        <v>5</v>
      </c>
      <c r="N28" s="2">
        <f t="shared" si="24"/>
        <v>1</v>
      </c>
      <c r="O28" s="2">
        <f t="shared" si="24"/>
        <v>5</v>
      </c>
      <c r="P28" s="2">
        <f t="shared" si="24"/>
        <v>2.5</v>
      </c>
      <c r="Q28" s="2">
        <f t="shared" si="24"/>
        <v>7</v>
      </c>
      <c r="R28" s="2">
        <f t="shared" si="2"/>
        <v>28</v>
      </c>
    </row>
    <row r="29" spans="1:18" x14ac:dyDescent="0.35">
      <c r="A29" s="3">
        <v>27</v>
      </c>
      <c r="B29" s="2">
        <v>4</v>
      </c>
      <c r="C29" s="2">
        <v>4</v>
      </c>
      <c r="D29" s="2">
        <v>2</v>
      </c>
      <c r="E29" s="2">
        <v>2</v>
      </c>
      <c r="F29" s="2">
        <v>2</v>
      </c>
      <c r="G29" s="2">
        <v>2</v>
      </c>
      <c r="H29" s="2">
        <v>2</v>
      </c>
      <c r="J29" s="3">
        <v>25</v>
      </c>
      <c r="K29" s="2">
        <f>_xlfn.RANK.AVG(B27,$B$27:$H$27,1)</f>
        <v>6</v>
      </c>
      <c r="L29" s="2">
        <f t="shared" ref="L29:Q29" si="25">_xlfn.RANK.AVG(C27,$B$27:$H$27,1)</f>
        <v>1.5</v>
      </c>
      <c r="M29" s="2">
        <f t="shared" si="25"/>
        <v>1.5</v>
      </c>
      <c r="N29" s="2">
        <f t="shared" si="25"/>
        <v>6</v>
      </c>
      <c r="O29" s="2">
        <f t="shared" si="25"/>
        <v>3.5</v>
      </c>
      <c r="P29" s="2">
        <f t="shared" si="25"/>
        <v>3.5</v>
      </c>
      <c r="Q29" s="2">
        <f t="shared" si="25"/>
        <v>6</v>
      </c>
      <c r="R29" s="2">
        <f t="shared" si="2"/>
        <v>28</v>
      </c>
    </row>
    <row r="30" spans="1:18" x14ac:dyDescent="0.35">
      <c r="A30" s="3">
        <v>28</v>
      </c>
      <c r="B30" s="2">
        <v>4</v>
      </c>
      <c r="C30" s="2">
        <v>4</v>
      </c>
      <c r="D30" s="2">
        <v>4</v>
      </c>
      <c r="E30" s="2">
        <v>2</v>
      </c>
      <c r="F30" s="2">
        <v>2</v>
      </c>
      <c r="G30" s="2">
        <v>4</v>
      </c>
      <c r="H30" s="2">
        <v>4</v>
      </c>
      <c r="J30" s="3">
        <v>26</v>
      </c>
      <c r="K30" s="2">
        <f>_xlfn.RANK.AVG(B28,$B$28:$H$28,1)</f>
        <v>2</v>
      </c>
      <c r="L30" s="2">
        <f t="shared" ref="L30:Q30" si="26">_xlfn.RANK.AVG(C28,$B$28:$H$28,1)</f>
        <v>4.5</v>
      </c>
      <c r="M30" s="2">
        <f t="shared" si="26"/>
        <v>6</v>
      </c>
      <c r="N30" s="2">
        <f t="shared" si="26"/>
        <v>2</v>
      </c>
      <c r="O30" s="2">
        <f t="shared" si="26"/>
        <v>2</v>
      </c>
      <c r="P30" s="2">
        <f t="shared" si="26"/>
        <v>4.5</v>
      </c>
      <c r="Q30" s="2">
        <f t="shared" si="26"/>
        <v>7</v>
      </c>
      <c r="R30" s="2">
        <f t="shared" si="2"/>
        <v>28</v>
      </c>
    </row>
    <row r="31" spans="1:18" x14ac:dyDescent="0.35">
      <c r="A31" s="3">
        <v>29</v>
      </c>
      <c r="B31" s="2">
        <v>4</v>
      </c>
      <c r="C31" s="2">
        <v>4</v>
      </c>
      <c r="D31" s="2">
        <v>4</v>
      </c>
      <c r="E31" s="2">
        <v>4</v>
      </c>
      <c r="F31" s="2">
        <v>4</v>
      </c>
      <c r="G31" s="2">
        <v>4</v>
      </c>
      <c r="H31" s="2">
        <v>4</v>
      </c>
      <c r="J31" s="3">
        <v>27</v>
      </c>
      <c r="K31" s="2">
        <f>_xlfn.RANK.AVG(B29,$B$29:$H$29,1)</f>
        <v>6.5</v>
      </c>
      <c r="L31" s="2">
        <f t="shared" ref="L31:Q31" si="27">_xlfn.RANK.AVG(C29,$B$29:$H$29,1)</f>
        <v>6.5</v>
      </c>
      <c r="M31" s="2">
        <f t="shared" si="27"/>
        <v>3</v>
      </c>
      <c r="N31" s="2">
        <f t="shared" si="27"/>
        <v>3</v>
      </c>
      <c r="O31" s="2">
        <f t="shared" si="27"/>
        <v>3</v>
      </c>
      <c r="P31" s="2">
        <f t="shared" si="27"/>
        <v>3</v>
      </c>
      <c r="Q31" s="2">
        <f t="shared" si="27"/>
        <v>3</v>
      </c>
      <c r="R31" s="2">
        <f t="shared" si="2"/>
        <v>28</v>
      </c>
    </row>
    <row r="32" spans="1:18" x14ac:dyDescent="0.35">
      <c r="A32" s="3">
        <v>30</v>
      </c>
      <c r="B32" s="2">
        <v>4</v>
      </c>
      <c r="C32" s="2">
        <v>4</v>
      </c>
      <c r="D32" s="2">
        <v>2</v>
      </c>
      <c r="E32" s="2">
        <v>2</v>
      </c>
      <c r="F32" s="2">
        <v>2</v>
      </c>
      <c r="G32" s="2">
        <v>5</v>
      </c>
      <c r="H32" s="2">
        <v>5</v>
      </c>
      <c r="J32" s="3">
        <v>28</v>
      </c>
      <c r="K32" s="2">
        <f>_xlfn.RANK.AVG(B30,$B$30:$H$30,1)</f>
        <v>5</v>
      </c>
      <c r="L32" s="2">
        <f t="shared" ref="L32:Q32" si="28">_xlfn.RANK.AVG(C30,$B$30:$H$30,1)</f>
        <v>5</v>
      </c>
      <c r="M32" s="2">
        <f t="shared" si="28"/>
        <v>5</v>
      </c>
      <c r="N32" s="2">
        <f t="shared" si="28"/>
        <v>1.5</v>
      </c>
      <c r="O32" s="2">
        <f t="shared" si="28"/>
        <v>1.5</v>
      </c>
      <c r="P32" s="2">
        <f t="shared" si="28"/>
        <v>5</v>
      </c>
      <c r="Q32" s="2">
        <f t="shared" si="28"/>
        <v>5</v>
      </c>
      <c r="R32" s="2">
        <f t="shared" si="2"/>
        <v>28</v>
      </c>
    </row>
    <row r="33" spans="1:18" x14ac:dyDescent="0.35">
      <c r="A33" s="3" t="s">
        <v>14</v>
      </c>
      <c r="B33" s="2">
        <f>AVERAGE(B3:B32)</f>
        <v>3.5333333333333332</v>
      </c>
      <c r="C33" s="2">
        <f t="shared" ref="C33:H33" si="29">AVERAGE(C3:C32)</f>
        <v>3.8</v>
      </c>
      <c r="D33" s="2">
        <f t="shared" si="29"/>
        <v>3.6666666666666665</v>
      </c>
      <c r="E33" s="2">
        <f t="shared" si="29"/>
        <v>3.1333333333333333</v>
      </c>
      <c r="F33" s="2">
        <f t="shared" si="29"/>
        <v>2.8666666666666667</v>
      </c>
      <c r="G33" s="2">
        <f t="shared" si="29"/>
        <v>3.8333333333333335</v>
      </c>
      <c r="H33" s="2">
        <f t="shared" si="29"/>
        <v>3.8333333333333335</v>
      </c>
      <c r="J33" s="3">
        <v>29</v>
      </c>
      <c r="K33" s="2">
        <f>_xlfn.RANK.AVG(B31,$B$31:$H$31,1)</f>
        <v>4</v>
      </c>
      <c r="L33" s="2">
        <f t="shared" ref="L33:Q33" si="30">_xlfn.RANK.AVG(C31,$B$31:$H$31,1)</f>
        <v>4</v>
      </c>
      <c r="M33" s="2">
        <f t="shared" si="30"/>
        <v>4</v>
      </c>
      <c r="N33" s="2">
        <f t="shared" si="30"/>
        <v>4</v>
      </c>
      <c r="O33" s="2">
        <f t="shared" si="30"/>
        <v>4</v>
      </c>
      <c r="P33" s="2">
        <f t="shared" si="30"/>
        <v>4</v>
      </c>
      <c r="Q33" s="2">
        <f t="shared" si="30"/>
        <v>4</v>
      </c>
      <c r="R33" s="2">
        <f t="shared" si="2"/>
        <v>28</v>
      </c>
    </row>
    <row r="34" spans="1:18" x14ac:dyDescent="0.35">
      <c r="J34" s="3">
        <v>30</v>
      </c>
      <c r="K34" s="2">
        <f>_xlfn.RANK.AVG(B32,$B$32:$H$32,1)</f>
        <v>4.5</v>
      </c>
      <c r="L34" s="2">
        <f t="shared" ref="L34:Q34" si="31">_xlfn.RANK.AVG(C32,$B$32:$H$32,1)</f>
        <v>4.5</v>
      </c>
      <c r="M34" s="2">
        <f t="shared" si="31"/>
        <v>2</v>
      </c>
      <c r="N34" s="2">
        <f t="shared" si="31"/>
        <v>2</v>
      </c>
      <c r="O34" s="2">
        <f t="shared" si="31"/>
        <v>2</v>
      </c>
      <c r="P34" s="2">
        <f t="shared" si="31"/>
        <v>6.5</v>
      </c>
      <c r="Q34" s="2">
        <f t="shared" si="31"/>
        <v>6.5</v>
      </c>
      <c r="R34" s="2">
        <f t="shared" si="2"/>
        <v>28</v>
      </c>
    </row>
    <row r="35" spans="1:18" x14ac:dyDescent="0.35">
      <c r="A35" s="3" t="s">
        <v>77</v>
      </c>
      <c r="B35" s="2">
        <f>(12/((F36*F35)*(F35+1))*SUMSQ(K35:Q35)-(3*F36)*(F35+1))</f>
        <v>18.324999999999932</v>
      </c>
      <c r="E35" t="s">
        <v>60</v>
      </c>
      <c r="F35">
        <v>7</v>
      </c>
      <c r="J35" s="3" t="s">
        <v>13</v>
      </c>
      <c r="K35" s="2">
        <f t="shared" ref="K35:Q35" si="32">SUM(K5:K34)</f>
        <v>120</v>
      </c>
      <c r="L35" s="2">
        <f t="shared" si="32"/>
        <v>138</v>
      </c>
      <c r="M35" s="2">
        <f t="shared" si="32"/>
        <v>128</v>
      </c>
      <c r="N35" s="2">
        <f t="shared" si="32"/>
        <v>97.5</v>
      </c>
      <c r="O35" s="2">
        <f t="shared" si="32"/>
        <v>85.5</v>
      </c>
      <c r="P35" s="2">
        <f t="shared" si="32"/>
        <v>136</v>
      </c>
      <c r="Q35" s="2">
        <f t="shared" si="32"/>
        <v>135</v>
      </c>
      <c r="R35" s="16"/>
    </row>
    <row r="36" spans="1:18" x14ac:dyDescent="0.35">
      <c r="A36" s="3" t="s">
        <v>78</v>
      </c>
      <c r="B36" s="2">
        <f>_xlfn.CHISQ.INV.RT(0.05,6)</f>
        <v>12.591587243743978</v>
      </c>
      <c r="E36" t="s">
        <v>61</v>
      </c>
      <c r="F36">
        <v>30</v>
      </c>
      <c r="J36" s="3" t="s">
        <v>14</v>
      </c>
      <c r="K36" s="2">
        <f>AVERAGE(K5:K34)</f>
        <v>4</v>
      </c>
      <c r="L36" s="2">
        <f t="shared" ref="L36:Q36" si="33">AVERAGE(L5:L34)</f>
        <v>4.5999999999999996</v>
      </c>
      <c r="M36" s="2">
        <f t="shared" si="33"/>
        <v>4.2666666666666666</v>
      </c>
      <c r="N36" s="2">
        <f t="shared" si="33"/>
        <v>3.25</v>
      </c>
      <c r="O36" s="2">
        <f t="shared" si="33"/>
        <v>2.85</v>
      </c>
      <c r="P36" s="2">
        <f t="shared" si="33"/>
        <v>4.5333333333333332</v>
      </c>
      <c r="Q36" s="2">
        <f t="shared" si="33"/>
        <v>4.5</v>
      </c>
      <c r="R36" s="16"/>
    </row>
    <row r="37" spans="1:18" x14ac:dyDescent="0.35">
      <c r="A37" s="3" t="s">
        <v>112</v>
      </c>
      <c r="B37" s="19" t="s">
        <v>114</v>
      </c>
      <c r="J37" s="3" t="s">
        <v>79</v>
      </c>
      <c r="K37" s="2">
        <f>K35^2</f>
        <v>14400</v>
      </c>
      <c r="L37" s="2">
        <f t="shared" ref="L37:Q37" si="34">L35^2</f>
        <v>19044</v>
      </c>
      <c r="M37" s="2">
        <f t="shared" si="34"/>
        <v>16384</v>
      </c>
      <c r="N37" s="2">
        <f t="shared" si="34"/>
        <v>9506.25</v>
      </c>
      <c r="O37" s="2">
        <f t="shared" si="34"/>
        <v>7310.25</v>
      </c>
      <c r="P37" s="2">
        <f t="shared" si="34"/>
        <v>18496</v>
      </c>
      <c r="Q37" s="2">
        <f t="shared" si="34"/>
        <v>18225</v>
      </c>
      <c r="R37" s="16"/>
    </row>
    <row r="39" spans="1:18" x14ac:dyDescent="0.35">
      <c r="A39" s="3" t="s">
        <v>71</v>
      </c>
      <c r="B39" s="3" t="s">
        <v>14</v>
      </c>
      <c r="C39" s="38" t="s">
        <v>80</v>
      </c>
      <c r="D39" s="38"/>
      <c r="I39" s="26" t="s">
        <v>99</v>
      </c>
    </row>
    <row r="40" spans="1:18" x14ac:dyDescent="0.35">
      <c r="A40" s="3" t="s">
        <v>1</v>
      </c>
      <c r="B40" s="2">
        <f>B33</f>
        <v>3.5333333333333332</v>
      </c>
      <c r="C40" s="51">
        <f>K35</f>
        <v>120</v>
      </c>
      <c r="D40" s="51"/>
      <c r="G40">
        <v>85.5</v>
      </c>
      <c r="H40">
        <f>G40+B36</f>
        <v>98.091587243743973</v>
      </c>
      <c r="I40" s="26" t="s">
        <v>100</v>
      </c>
      <c r="J40" s="8" t="s">
        <v>5</v>
      </c>
    </row>
    <row r="41" spans="1:18" x14ac:dyDescent="0.35">
      <c r="A41" s="3" t="s">
        <v>2</v>
      </c>
      <c r="B41" s="2">
        <f>C33</f>
        <v>3.8</v>
      </c>
      <c r="C41" s="51">
        <f>L35</f>
        <v>138</v>
      </c>
      <c r="D41" s="51"/>
      <c r="G41">
        <v>97.5</v>
      </c>
      <c r="I41" s="26" t="s">
        <v>100</v>
      </c>
      <c r="J41" s="8" t="s">
        <v>4</v>
      </c>
    </row>
    <row r="42" spans="1:18" x14ac:dyDescent="0.35">
      <c r="A42" s="3" t="s">
        <v>3</v>
      </c>
      <c r="B42" s="2">
        <f>D33</f>
        <v>3.6666666666666665</v>
      </c>
      <c r="C42" s="51">
        <f>M35</f>
        <v>128</v>
      </c>
      <c r="D42" s="51"/>
      <c r="F42">
        <f>G42-B36</f>
        <v>107.40841275625603</v>
      </c>
      <c r="G42">
        <v>120</v>
      </c>
      <c r="H42">
        <f>G42+B36</f>
        <v>132.59158724374399</v>
      </c>
      <c r="I42" s="26" t="s">
        <v>102</v>
      </c>
      <c r="J42" s="8" t="s">
        <v>1</v>
      </c>
    </row>
    <row r="43" spans="1:18" x14ac:dyDescent="0.35">
      <c r="A43" s="3" t="s">
        <v>4</v>
      </c>
      <c r="B43" s="2">
        <f>E33</f>
        <v>3.1333333333333333</v>
      </c>
      <c r="C43" s="51">
        <f>N35</f>
        <v>97.5</v>
      </c>
      <c r="D43" s="51"/>
      <c r="G43">
        <v>128</v>
      </c>
      <c r="H43">
        <f>G43+B36</f>
        <v>140.59158724374399</v>
      </c>
      <c r="I43" s="26" t="s">
        <v>109</v>
      </c>
      <c r="J43" s="8" t="s">
        <v>3</v>
      </c>
    </row>
    <row r="44" spans="1:18" x14ac:dyDescent="0.35">
      <c r="A44" s="3" t="s">
        <v>5</v>
      </c>
      <c r="B44" s="2">
        <f>F33</f>
        <v>2.8666666666666667</v>
      </c>
      <c r="C44" s="51">
        <f>O35</f>
        <v>85.5</v>
      </c>
      <c r="D44" s="51"/>
      <c r="F44">
        <f>G44-B36</f>
        <v>122.40841275625603</v>
      </c>
      <c r="G44">
        <v>135</v>
      </c>
      <c r="I44" s="26" t="s">
        <v>103</v>
      </c>
      <c r="J44" s="8" t="s">
        <v>7</v>
      </c>
    </row>
    <row r="45" spans="1:18" x14ac:dyDescent="0.35">
      <c r="A45" s="3" t="s">
        <v>6</v>
      </c>
      <c r="B45" s="2">
        <f>G33</f>
        <v>3.8333333333333335</v>
      </c>
      <c r="C45" s="51">
        <f>P35</f>
        <v>136</v>
      </c>
      <c r="D45" s="51"/>
      <c r="G45">
        <v>136</v>
      </c>
      <c r="I45" s="26" t="s">
        <v>103</v>
      </c>
      <c r="J45" s="8" t="s">
        <v>6</v>
      </c>
    </row>
    <row r="46" spans="1:18" x14ac:dyDescent="0.35">
      <c r="A46" s="3" t="s">
        <v>7</v>
      </c>
      <c r="B46" s="2">
        <f>H33</f>
        <v>3.8333333333333335</v>
      </c>
      <c r="C46" s="51">
        <f>Q35</f>
        <v>135</v>
      </c>
      <c r="D46" s="51"/>
      <c r="G46">
        <v>138</v>
      </c>
      <c r="I46" s="26" t="s">
        <v>103</v>
      </c>
      <c r="J46" s="8" t="s">
        <v>2</v>
      </c>
    </row>
    <row r="47" spans="1:18" x14ac:dyDescent="0.35">
      <c r="A47" s="38" t="s">
        <v>13</v>
      </c>
      <c r="B47" s="38"/>
      <c r="C47" s="51">
        <f>SUM(C40:D46)</f>
        <v>840</v>
      </c>
      <c r="D47" s="51"/>
    </row>
    <row r="48" spans="1:18" x14ac:dyDescent="0.35">
      <c r="A48" s="2" t="s">
        <v>81</v>
      </c>
      <c r="B48" s="38">
        <f>1.654*SQRT(F36*F35*(F35+1)/6)</f>
        <v>27.67671367774722</v>
      </c>
      <c r="C48" s="38"/>
      <c r="D48" s="38"/>
    </row>
  </sheetData>
  <mergeCells count="16">
    <mergeCell ref="B48:D48"/>
    <mergeCell ref="C44:D44"/>
    <mergeCell ref="C45:D45"/>
    <mergeCell ref="C46:D46"/>
    <mergeCell ref="C47:D47"/>
    <mergeCell ref="A47:B47"/>
    <mergeCell ref="C39:D39"/>
    <mergeCell ref="C40:D40"/>
    <mergeCell ref="C41:D41"/>
    <mergeCell ref="C42:D42"/>
    <mergeCell ref="C43:D43"/>
    <mergeCell ref="B1:H1"/>
    <mergeCell ref="A1:A2"/>
    <mergeCell ref="J3:J4"/>
    <mergeCell ref="K3:Q3"/>
    <mergeCell ref="R3:R4"/>
  </mergeCells>
  <phoneticPr fontId="6" type="noConversion"/>
  <conditionalFormatting sqref="K5:Q3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0E3EF-7650-46F4-AF88-A7F5BD341013}">
  <dimension ref="A1:R48"/>
  <sheetViews>
    <sheetView topLeftCell="A25" zoomScale="85" zoomScaleNormal="85" workbookViewId="0">
      <selection activeCell="G37" sqref="G37"/>
    </sheetView>
  </sheetViews>
  <sheetFormatPr defaultRowHeight="14.5" x14ac:dyDescent="0.35"/>
  <sheetData>
    <row r="1" spans="1:18" x14ac:dyDescent="0.35">
      <c r="A1" s="44" t="s">
        <v>12</v>
      </c>
      <c r="B1" s="43" t="s">
        <v>0</v>
      </c>
      <c r="C1" s="49"/>
      <c r="D1" s="49"/>
      <c r="E1" s="49"/>
      <c r="F1" s="49"/>
      <c r="G1" s="49"/>
      <c r="H1" s="50"/>
      <c r="J1" s="9" t="s">
        <v>76</v>
      </c>
    </row>
    <row r="2" spans="1:18" x14ac:dyDescent="0.35">
      <c r="A2" s="45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K2" s="1" t="s">
        <v>1</v>
      </c>
      <c r="L2" s="1" t="s">
        <v>2</v>
      </c>
      <c r="M2" s="1" t="s">
        <v>3</v>
      </c>
      <c r="N2" s="1" t="s">
        <v>4</v>
      </c>
      <c r="O2" s="1" t="s">
        <v>5</v>
      </c>
      <c r="P2" s="1" t="s">
        <v>6</v>
      </c>
      <c r="Q2" s="1" t="s">
        <v>7</v>
      </c>
    </row>
    <row r="3" spans="1:18" x14ac:dyDescent="0.35">
      <c r="A3" s="3">
        <v>1</v>
      </c>
      <c r="B3" s="2">
        <v>4</v>
      </c>
      <c r="C3" s="2">
        <v>4</v>
      </c>
      <c r="D3" s="15">
        <v>4</v>
      </c>
      <c r="E3" s="2">
        <v>4</v>
      </c>
      <c r="F3" s="2">
        <v>3</v>
      </c>
      <c r="G3" s="2">
        <v>3</v>
      </c>
      <c r="H3" s="2">
        <v>4</v>
      </c>
      <c r="J3" s="44" t="s">
        <v>12</v>
      </c>
      <c r="K3" s="43" t="s">
        <v>0</v>
      </c>
      <c r="L3" s="49"/>
      <c r="M3" s="49"/>
      <c r="N3" s="49"/>
      <c r="O3" s="49"/>
      <c r="P3" s="49"/>
      <c r="Q3" s="50"/>
      <c r="R3" s="38" t="s">
        <v>13</v>
      </c>
    </row>
    <row r="4" spans="1:18" x14ac:dyDescent="0.35">
      <c r="A4" s="3">
        <v>2</v>
      </c>
      <c r="B4" s="2">
        <v>3</v>
      </c>
      <c r="C4" s="2">
        <v>2</v>
      </c>
      <c r="D4" s="15">
        <v>4</v>
      </c>
      <c r="E4" s="2">
        <v>4</v>
      </c>
      <c r="F4" s="2">
        <v>4</v>
      </c>
      <c r="G4" s="2">
        <v>3</v>
      </c>
      <c r="H4" s="2">
        <v>4</v>
      </c>
      <c r="J4" s="45"/>
      <c r="K4" s="3">
        <v>143</v>
      </c>
      <c r="L4" s="3">
        <v>176</v>
      </c>
      <c r="M4" s="3">
        <v>195</v>
      </c>
      <c r="N4" s="3">
        <v>237</v>
      </c>
      <c r="O4" s="3">
        <v>259</v>
      </c>
      <c r="P4" s="3">
        <v>358</v>
      </c>
      <c r="Q4" s="3">
        <v>387</v>
      </c>
      <c r="R4" s="38"/>
    </row>
    <row r="5" spans="1:18" x14ac:dyDescent="0.35">
      <c r="A5" s="3">
        <v>3</v>
      </c>
      <c r="B5" s="2">
        <v>5</v>
      </c>
      <c r="C5" s="2">
        <v>4</v>
      </c>
      <c r="D5" s="15">
        <v>5</v>
      </c>
      <c r="E5" s="2">
        <v>2</v>
      </c>
      <c r="F5" s="2">
        <v>5</v>
      </c>
      <c r="G5" s="2">
        <v>4</v>
      </c>
      <c r="H5" s="2">
        <v>5</v>
      </c>
      <c r="J5" s="3">
        <v>1</v>
      </c>
      <c r="K5" s="2">
        <f t="shared" ref="K5:Q5" si="0">_xlfn.RANK.AVG(B3,$B$3:$H$3,1)</f>
        <v>5</v>
      </c>
      <c r="L5" s="2">
        <f t="shared" si="0"/>
        <v>5</v>
      </c>
      <c r="M5" s="2">
        <f t="shared" si="0"/>
        <v>5</v>
      </c>
      <c r="N5" s="2">
        <f t="shared" si="0"/>
        <v>5</v>
      </c>
      <c r="O5" s="2">
        <f t="shared" si="0"/>
        <v>1.5</v>
      </c>
      <c r="P5" s="2">
        <f t="shared" si="0"/>
        <v>1.5</v>
      </c>
      <c r="Q5" s="2">
        <f t="shared" si="0"/>
        <v>5</v>
      </c>
      <c r="R5" s="2">
        <f>SUM(K5:Q5)</f>
        <v>28</v>
      </c>
    </row>
    <row r="6" spans="1:18" x14ac:dyDescent="0.35">
      <c r="A6" s="3">
        <v>4</v>
      </c>
      <c r="B6" s="2">
        <v>3</v>
      </c>
      <c r="C6" s="2">
        <v>4</v>
      </c>
      <c r="D6" s="15">
        <v>3</v>
      </c>
      <c r="E6" s="2">
        <v>1</v>
      </c>
      <c r="F6" s="2">
        <v>3</v>
      </c>
      <c r="G6" s="2">
        <v>4</v>
      </c>
      <c r="H6" s="2">
        <v>3</v>
      </c>
      <c r="J6" s="3">
        <v>2</v>
      </c>
      <c r="K6" s="2">
        <f t="shared" ref="K6:Q6" si="1">_xlfn.RANK.AVG(B4,$B$4:$H$4,1)</f>
        <v>2.5</v>
      </c>
      <c r="L6" s="2">
        <f t="shared" si="1"/>
        <v>1</v>
      </c>
      <c r="M6" s="2">
        <f t="shared" si="1"/>
        <v>5.5</v>
      </c>
      <c r="N6" s="2">
        <f t="shared" si="1"/>
        <v>5.5</v>
      </c>
      <c r="O6" s="2">
        <f t="shared" si="1"/>
        <v>5.5</v>
      </c>
      <c r="P6" s="2">
        <f t="shared" si="1"/>
        <v>2.5</v>
      </c>
      <c r="Q6" s="2">
        <f t="shared" si="1"/>
        <v>5.5</v>
      </c>
      <c r="R6" s="2">
        <f t="shared" ref="R6:R34" si="2">SUM(K6:Q6)</f>
        <v>28</v>
      </c>
    </row>
    <row r="7" spans="1:18" x14ac:dyDescent="0.35">
      <c r="A7" s="3">
        <v>5</v>
      </c>
      <c r="B7" s="2">
        <v>4</v>
      </c>
      <c r="C7" s="2">
        <v>3</v>
      </c>
      <c r="D7" s="15">
        <v>4</v>
      </c>
      <c r="E7" s="2">
        <v>3</v>
      </c>
      <c r="F7" s="2">
        <v>4</v>
      </c>
      <c r="G7" s="2">
        <v>3</v>
      </c>
      <c r="H7" s="2">
        <v>3</v>
      </c>
      <c r="J7" s="3">
        <v>3</v>
      </c>
      <c r="K7" s="2">
        <f>_xlfn.RANK.AVG(B5,$B$5:$H$5,1)</f>
        <v>5.5</v>
      </c>
      <c r="L7" s="2">
        <f t="shared" ref="L7:Q7" si="3">_xlfn.RANK.AVG(C5,$B$5:$H$5,1)</f>
        <v>2.5</v>
      </c>
      <c r="M7" s="2">
        <f t="shared" si="3"/>
        <v>5.5</v>
      </c>
      <c r="N7" s="2">
        <f t="shared" si="3"/>
        <v>1</v>
      </c>
      <c r="O7" s="2">
        <f t="shared" si="3"/>
        <v>5.5</v>
      </c>
      <c r="P7" s="2">
        <f t="shared" si="3"/>
        <v>2.5</v>
      </c>
      <c r="Q7" s="2">
        <f t="shared" si="3"/>
        <v>5.5</v>
      </c>
      <c r="R7" s="2">
        <f t="shared" si="2"/>
        <v>28</v>
      </c>
    </row>
    <row r="8" spans="1:18" x14ac:dyDescent="0.35">
      <c r="A8" s="3">
        <v>6</v>
      </c>
      <c r="B8" s="2">
        <v>2</v>
      </c>
      <c r="C8" s="2">
        <v>4</v>
      </c>
      <c r="D8" s="15">
        <v>5</v>
      </c>
      <c r="E8" s="2">
        <v>5</v>
      </c>
      <c r="F8" s="2">
        <v>4</v>
      </c>
      <c r="G8" s="2">
        <v>4</v>
      </c>
      <c r="H8" s="2">
        <v>3</v>
      </c>
      <c r="J8" s="3">
        <v>4</v>
      </c>
      <c r="K8" s="2">
        <f>_xlfn.RANK.AVG(B6,$B$6:$H$6,1)</f>
        <v>3.5</v>
      </c>
      <c r="L8" s="2">
        <f t="shared" ref="L8:Q8" si="4">_xlfn.RANK.AVG(C6,$B$6:$H$6,1)</f>
        <v>6.5</v>
      </c>
      <c r="M8" s="2">
        <f t="shared" si="4"/>
        <v>3.5</v>
      </c>
      <c r="N8" s="2">
        <f t="shared" si="4"/>
        <v>1</v>
      </c>
      <c r="O8" s="2">
        <f t="shared" si="4"/>
        <v>3.5</v>
      </c>
      <c r="P8" s="2">
        <f t="shared" si="4"/>
        <v>6.5</v>
      </c>
      <c r="Q8" s="2">
        <f t="shared" si="4"/>
        <v>3.5</v>
      </c>
      <c r="R8" s="2">
        <f t="shared" si="2"/>
        <v>28</v>
      </c>
    </row>
    <row r="9" spans="1:18" x14ac:dyDescent="0.35">
      <c r="A9" s="3">
        <v>7</v>
      </c>
      <c r="B9" s="2">
        <v>3</v>
      </c>
      <c r="C9" s="2">
        <v>5</v>
      </c>
      <c r="D9" s="15">
        <v>5</v>
      </c>
      <c r="E9" s="2">
        <v>3</v>
      </c>
      <c r="F9" s="2">
        <v>1</v>
      </c>
      <c r="G9" s="2">
        <v>4</v>
      </c>
      <c r="H9" s="2">
        <v>4</v>
      </c>
      <c r="J9" s="3">
        <v>5</v>
      </c>
      <c r="K9" s="2">
        <f>_xlfn.RANK.AVG(B7,$B$7:$H$7,1)</f>
        <v>6</v>
      </c>
      <c r="L9" s="2">
        <f t="shared" ref="L9:Q9" si="5">_xlfn.RANK.AVG(C7,$B$7:$H$7,1)</f>
        <v>2.5</v>
      </c>
      <c r="M9" s="2">
        <f t="shared" si="5"/>
        <v>6</v>
      </c>
      <c r="N9" s="2">
        <f t="shared" si="5"/>
        <v>2.5</v>
      </c>
      <c r="O9" s="2">
        <f t="shared" si="5"/>
        <v>6</v>
      </c>
      <c r="P9" s="2">
        <f t="shared" si="5"/>
        <v>2.5</v>
      </c>
      <c r="Q9" s="2">
        <f t="shared" si="5"/>
        <v>2.5</v>
      </c>
      <c r="R9" s="2">
        <f t="shared" si="2"/>
        <v>28</v>
      </c>
    </row>
    <row r="10" spans="1:18" x14ac:dyDescent="0.35">
      <c r="A10" s="3">
        <v>8</v>
      </c>
      <c r="B10" s="2">
        <v>4</v>
      </c>
      <c r="C10" s="2">
        <v>4</v>
      </c>
      <c r="D10" s="2">
        <v>5</v>
      </c>
      <c r="E10" s="2">
        <v>2</v>
      </c>
      <c r="F10" s="2">
        <v>2</v>
      </c>
      <c r="G10" s="2">
        <v>4</v>
      </c>
      <c r="H10" s="2">
        <v>4</v>
      </c>
      <c r="J10" s="3">
        <v>6</v>
      </c>
      <c r="K10" s="2">
        <f>_xlfn.RANK.AVG(B8,$B$8:$H$8,1)</f>
        <v>1</v>
      </c>
      <c r="L10" s="2">
        <f t="shared" ref="L10:Q10" si="6">_xlfn.RANK.AVG(C8,$B$8:$H$8,1)</f>
        <v>4</v>
      </c>
      <c r="M10" s="2">
        <f t="shared" si="6"/>
        <v>6.5</v>
      </c>
      <c r="N10" s="2">
        <f t="shared" si="6"/>
        <v>6.5</v>
      </c>
      <c r="O10" s="2">
        <f t="shared" si="6"/>
        <v>4</v>
      </c>
      <c r="P10" s="2">
        <f t="shared" si="6"/>
        <v>4</v>
      </c>
      <c r="Q10" s="2">
        <f t="shared" si="6"/>
        <v>2</v>
      </c>
      <c r="R10" s="2">
        <f t="shared" si="2"/>
        <v>28</v>
      </c>
    </row>
    <row r="11" spans="1:18" x14ac:dyDescent="0.35">
      <c r="A11" s="3">
        <v>9</v>
      </c>
      <c r="B11" s="2">
        <v>4</v>
      </c>
      <c r="C11" s="2">
        <v>4</v>
      </c>
      <c r="D11" s="2">
        <v>4</v>
      </c>
      <c r="E11" s="2">
        <v>3</v>
      </c>
      <c r="F11" s="2">
        <v>2</v>
      </c>
      <c r="G11" s="2">
        <v>4</v>
      </c>
      <c r="H11" s="2">
        <v>4</v>
      </c>
      <c r="J11" s="3">
        <v>7</v>
      </c>
      <c r="K11" s="2">
        <f>_xlfn.RANK.AVG(B9,$B$9:$H$9,1)</f>
        <v>2.5</v>
      </c>
      <c r="L11" s="2">
        <f t="shared" ref="L11:Q11" si="7">_xlfn.RANK.AVG(C9,$B$9:$H$9,1)</f>
        <v>6.5</v>
      </c>
      <c r="M11" s="2">
        <f t="shared" si="7"/>
        <v>6.5</v>
      </c>
      <c r="N11" s="2">
        <f t="shared" si="7"/>
        <v>2.5</v>
      </c>
      <c r="O11" s="2">
        <f t="shared" si="7"/>
        <v>1</v>
      </c>
      <c r="P11" s="2">
        <f t="shared" si="7"/>
        <v>4.5</v>
      </c>
      <c r="Q11" s="2">
        <f t="shared" si="7"/>
        <v>4.5</v>
      </c>
      <c r="R11" s="2">
        <f t="shared" si="2"/>
        <v>28</v>
      </c>
    </row>
    <row r="12" spans="1:18" x14ac:dyDescent="0.35">
      <c r="A12" s="3">
        <v>10</v>
      </c>
      <c r="B12" s="2">
        <v>3</v>
      </c>
      <c r="C12" s="2">
        <v>3</v>
      </c>
      <c r="D12" s="2">
        <v>2</v>
      </c>
      <c r="E12" s="2">
        <v>4</v>
      </c>
      <c r="F12" s="2">
        <v>2</v>
      </c>
      <c r="G12" s="2">
        <v>4</v>
      </c>
      <c r="H12" s="2">
        <v>4</v>
      </c>
      <c r="J12" s="3">
        <v>8</v>
      </c>
      <c r="K12" s="2">
        <f>_xlfn.RANK.AVG(B10,$B$10:$H$10,1)</f>
        <v>4.5</v>
      </c>
      <c r="L12" s="2">
        <f t="shared" ref="L12:Q12" si="8">_xlfn.RANK.AVG(C10,$B$10:$H$10,1)</f>
        <v>4.5</v>
      </c>
      <c r="M12" s="2">
        <f t="shared" si="8"/>
        <v>7</v>
      </c>
      <c r="N12" s="2">
        <f t="shared" si="8"/>
        <v>1.5</v>
      </c>
      <c r="O12" s="2">
        <f t="shared" si="8"/>
        <v>1.5</v>
      </c>
      <c r="P12" s="2">
        <f t="shared" si="8"/>
        <v>4.5</v>
      </c>
      <c r="Q12" s="2">
        <f t="shared" si="8"/>
        <v>4.5</v>
      </c>
      <c r="R12" s="2">
        <f t="shared" si="2"/>
        <v>28</v>
      </c>
    </row>
    <row r="13" spans="1:18" x14ac:dyDescent="0.35">
      <c r="A13" s="3">
        <v>11</v>
      </c>
      <c r="B13" s="2">
        <v>4</v>
      </c>
      <c r="C13" s="2">
        <v>4</v>
      </c>
      <c r="D13" s="2">
        <v>4</v>
      </c>
      <c r="E13" s="2">
        <v>5</v>
      </c>
      <c r="F13" s="2">
        <v>5</v>
      </c>
      <c r="G13" s="2">
        <v>4</v>
      </c>
      <c r="H13" s="2">
        <v>5</v>
      </c>
      <c r="J13" s="3">
        <v>9</v>
      </c>
      <c r="K13" s="2">
        <f>_xlfn.RANK.AVG(B11,$B$11:$H$11,1)</f>
        <v>5</v>
      </c>
      <c r="L13" s="2">
        <f t="shared" ref="L13:Q13" si="9">_xlfn.RANK.AVG(C11,$B$11:$H$11,1)</f>
        <v>5</v>
      </c>
      <c r="M13" s="2">
        <f t="shared" si="9"/>
        <v>5</v>
      </c>
      <c r="N13" s="2">
        <f t="shared" si="9"/>
        <v>2</v>
      </c>
      <c r="O13" s="2">
        <f t="shared" si="9"/>
        <v>1</v>
      </c>
      <c r="P13" s="2">
        <f t="shared" si="9"/>
        <v>5</v>
      </c>
      <c r="Q13" s="2">
        <f t="shared" si="9"/>
        <v>5</v>
      </c>
      <c r="R13" s="2">
        <f t="shared" si="2"/>
        <v>28</v>
      </c>
    </row>
    <row r="14" spans="1:18" x14ac:dyDescent="0.35">
      <c r="A14" s="3">
        <v>12</v>
      </c>
      <c r="B14" s="2">
        <v>4</v>
      </c>
      <c r="C14" s="2">
        <v>4</v>
      </c>
      <c r="D14" s="2">
        <v>4</v>
      </c>
      <c r="E14" s="2">
        <v>4</v>
      </c>
      <c r="F14" s="2">
        <v>4</v>
      </c>
      <c r="G14" s="2">
        <v>3</v>
      </c>
      <c r="H14" s="2">
        <v>3</v>
      </c>
      <c r="J14" s="3">
        <v>10</v>
      </c>
      <c r="K14" s="2">
        <f>_xlfn.RANK.AVG(B12,$B$12:$H$12,1)</f>
        <v>3.5</v>
      </c>
      <c r="L14" s="2">
        <f t="shared" ref="L14:Q14" si="10">_xlfn.RANK.AVG(C12,$B$12:$H$12,1)</f>
        <v>3.5</v>
      </c>
      <c r="M14" s="2">
        <f t="shared" si="10"/>
        <v>1.5</v>
      </c>
      <c r="N14" s="2">
        <f t="shared" si="10"/>
        <v>6</v>
      </c>
      <c r="O14" s="2">
        <f t="shared" si="10"/>
        <v>1.5</v>
      </c>
      <c r="P14" s="2">
        <f t="shared" si="10"/>
        <v>6</v>
      </c>
      <c r="Q14" s="2">
        <f t="shared" si="10"/>
        <v>6</v>
      </c>
      <c r="R14" s="2">
        <f t="shared" si="2"/>
        <v>28</v>
      </c>
    </row>
    <row r="15" spans="1:18" x14ac:dyDescent="0.35">
      <c r="A15" s="3">
        <v>13</v>
      </c>
      <c r="B15" s="2">
        <v>2</v>
      </c>
      <c r="C15" s="2">
        <v>4</v>
      </c>
      <c r="D15" s="2">
        <v>3</v>
      </c>
      <c r="E15" s="2">
        <v>3</v>
      </c>
      <c r="F15" s="2">
        <v>4</v>
      </c>
      <c r="G15" s="2">
        <v>3</v>
      </c>
      <c r="H15" s="2">
        <v>3</v>
      </c>
      <c r="J15" s="3">
        <v>11</v>
      </c>
      <c r="K15" s="2">
        <f>_xlfn.RANK.AVG(B13,$B$13:$H$13,1)</f>
        <v>2.5</v>
      </c>
      <c r="L15" s="2">
        <f t="shared" ref="L15:Q15" si="11">_xlfn.RANK.AVG(C13,$B$13:$H$13,1)</f>
        <v>2.5</v>
      </c>
      <c r="M15" s="2">
        <f t="shared" si="11"/>
        <v>2.5</v>
      </c>
      <c r="N15" s="2">
        <f t="shared" si="11"/>
        <v>6</v>
      </c>
      <c r="O15" s="2">
        <f t="shared" si="11"/>
        <v>6</v>
      </c>
      <c r="P15" s="2">
        <f t="shared" si="11"/>
        <v>2.5</v>
      </c>
      <c r="Q15" s="2">
        <f t="shared" si="11"/>
        <v>6</v>
      </c>
      <c r="R15" s="2">
        <f t="shared" si="2"/>
        <v>28</v>
      </c>
    </row>
    <row r="16" spans="1:18" x14ac:dyDescent="0.35">
      <c r="A16" s="3">
        <v>14</v>
      </c>
      <c r="B16" s="2">
        <v>5</v>
      </c>
      <c r="C16" s="2">
        <v>4</v>
      </c>
      <c r="D16" s="2">
        <v>4</v>
      </c>
      <c r="E16" s="2">
        <v>5</v>
      </c>
      <c r="F16" s="2">
        <v>3</v>
      </c>
      <c r="G16" s="2">
        <v>3</v>
      </c>
      <c r="H16" s="2">
        <v>4</v>
      </c>
      <c r="J16" s="3">
        <v>12</v>
      </c>
      <c r="K16" s="2">
        <f>_xlfn.RANK.AVG(B14,$B$14:$H$14,1)</f>
        <v>5</v>
      </c>
      <c r="L16" s="2">
        <f t="shared" ref="L16:Q16" si="12">_xlfn.RANK.AVG(C14,$B$14:$H$14,1)</f>
        <v>5</v>
      </c>
      <c r="M16" s="2">
        <f t="shared" si="12"/>
        <v>5</v>
      </c>
      <c r="N16" s="2">
        <f t="shared" si="12"/>
        <v>5</v>
      </c>
      <c r="O16" s="2">
        <f t="shared" si="12"/>
        <v>5</v>
      </c>
      <c r="P16" s="2">
        <f t="shared" si="12"/>
        <v>1.5</v>
      </c>
      <c r="Q16" s="2">
        <f t="shared" si="12"/>
        <v>1.5</v>
      </c>
      <c r="R16" s="2">
        <f t="shared" si="2"/>
        <v>28</v>
      </c>
    </row>
    <row r="17" spans="1:18" x14ac:dyDescent="0.35">
      <c r="A17" s="3">
        <v>15</v>
      </c>
      <c r="B17" s="2">
        <v>4</v>
      </c>
      <c r="C17" s="2">
        <v>3</v>
      </c>
      <c r="D17" s="2">
        <v>4</v>
      </c>
      <c r="E17" s="2">
        <v>3</v>
      </c>
      <c r="F17" s="2">
        <v>4</v>
      </c>
      <c r="G17" s="2">
        <v>5</v>
      </c>
      <c r="H17" s="2">
        <v>3</v>
      </c>
      <c r="J17" s="3">
        <v>13</v>
      </c>
      <c r="K17" s="2">
        <f>_xlfn.RANK.AVG(B15,$B$15:$H$15,1)</f>
        <v>1</v>
      </c>
      <c r="L17" s="2">
        <f t="shared" ref="L17:Q17" si="13">_xlfn.RANK.AVG(C15,$B$15:$H$15,1)</f>
        <v>6.5</v>
      </c>
      <c r="M17" s="2">
        <f t="shared" si="13"/>
        <v>3.5</v>
      </c>
      <c r="N17" s="2">
        <f t="shared" si="13"/>
        <v>3.5</v>
      </c>
      <c r="O17" s="2">
        <f t="shared" si="13"/>
        <v>6.5</v>
      </c>
      <c r="P17" s="2">
        <f t="shared" si="13"/>
        <v>3.5</v>
      </c>
      <c r="Q17" s="2">
        <f t="shared" si="13"/>
        <v>3.5</v>
      </c>
      <c r="R17" s="2">
        <f t="shared" si="2"/>
        <v>28</v>
      </c>
    </row>
    <row r="18" spans="1:18" x14ac:dyDescent="0.35">
      <c r="A18" s="3">
        <v>16</v>
      </c>
      <c r="B18" s="2">
        <v>4</v>
      </c>
      <c r="C18" s="2">
        <v>5</v>
      </c>
      <c r="D18" s="2">
        <v>3</v>
      </c>
      <c r="E18" s="2">
        <v>4</v>
      </c>
      <c r="F18" s="2">
        <v>4</v>
      </c>
      <c r="G18" s="2">
        <v>4</v>
      </c>
      <c r="H18" s="2">
        <v>4</v>
      </c>
      <c r="J18" s="3">
        <v>14</v>
      </c>
      <c r="K18" s="2">
        <f>_xlfn.RANK.AVG(B16,$B$16:$H$16,1)</f>
        <v>6.5</v>
      </c>
      <c r="L18" s="2">
        <f t="shared" ref="L18:Q18" si="14">_xlfn.RANK.AVG(C16,$B$16:$H$16,1)</f>
        <v>4</v>
      </c>
      <c r="M18" s="2">
        <f t="shared" si="14"/>
        <v>4</v>
      </c>
      <c r="N18" s="2">
        <f t="shared" si="14"/>
        <v>6.5</v>
      </c>
      <c r="O18" s="2">
        <f t="shared" si="14"/>
        <v>1.5</v>
      </c>
      <c r="P18" s="2">
        <f t="shared" si="14"/>
        <v>1.5</v>
      </c>
      <c r="Q18" s="2">
        <f t="shared" si="14"/>
        <v>4</v>
      </c>
      <c r="R18" s="2">
        <f t="shared" si="2"/>
        <v>28</v>
      </c>
    </row>
    <row r="19" spans="1:18" x14ac:dyDescent="0.35">
      <c r="A19" s="3">
        <v>17</v>
      </c>
      <c r="B19" s="2">
        <v>4</v>
      </c>
      <c r="C19" s="2">
        <v>4</v>
      </c>
      <c r="D19" s="2">
        <v>5</v>
      </c>
      <c r="E19" s="2">
        <v>3</v>
      </c>
      <c r="F19" s="2">
        <v>1</v>
      </c>
      <c r="G19" s="2">
        <v>4</v>
      </c>
      <c r="H19" s="2">
        <v>5</v>
      </c>
      <c r="J19" s="3">
        <v>15</v>
      </c>
      <c r="K19" s="2">
        <f>_xlfn.RANK.AVG(B17,$B$17:$H$17,1)</f>
        <v>5</v>
      </c>
      <c r="L19" s="2">
        <f t="shared" ref="L19:Q19" si="15">_xlfn.RANK.AVG(C17,$B$17:$H$17,1)</f>
        <v>2</v>
      </c>
      <c r="M19" s="2">
        <f t="shared" si="15"/>
        <v>5</v>
      </c>
      <c r="N19" s="2">
        <f t="shared" si="15"/>
        <v>2</v>
      </c>
      <c r="O19" s="2">
        <f t="shared" si="15"/>
        <v>5</v>
      </c>
      <c r="P19" s="2">
        <f t="shared" si="15"/>
        <v>7</v>
      </c>
      <c r="Q19" s="2">
        <f t="shared" si="15"/>
        <v>2</v>
      </c>
      <c r="R19" s="2">
        <f t="shared" si="2"/>
        <v>28</v>
      </c>
    </row>
    <row r="20" spans="1:18" x14ac:dyDescent="0.35">
      <c r="A20" s="3">
        <v>18</v>
      </c>
      <c r="B20" s="2">
        <v>5</v>
      </c>
      <c r="C20" s="2">
        <v>5</v>
      </c>
      <c r="D20" s="2">
        <v>3</v>
      </c>
      <c r="E20" s="2">
        <v>3</v>
      </c>
      <c r="F20" s="2">
        <v>4</v>
      </c>
      <c r="G20" s="2">
        <v>4</v>
      </c>
      <c r="H20" s="2">
        <v>3</v>
      </c>
      <c r="J20" s="3">
        <v>16</v>
      </c>
      <c r="K20" s="2">
        <f>_xlfn.RANK.AVG(B18,$B$18:$H$18,1)</f>
        <v>4</v>
      </c>
      <c r="L20" s="2">
        <f t="shared" ref="L20:Q20" si="16">_xlfn.RANK.AVG(C18,$B$18:$H$18,1)</f>
        <v>7</v>
      </c>
      <c r="M20" s="2">
        <f t="shared" si="16"/>
        <v>1</v>
      </c>
      <c r="N20" s="2">
        <f t="shared" si="16"/>
        <v>4</v>
      </c>
      <c r="O20" s="2">
        <f t="shared" si="16"/>
        <v>4</v>
      </c>
      <c r="P20" s="2">
        <f t="shared" si="16"/>
        <v>4</v>
      </c>
      <c r="Q20" s="2">
        <f t="shared" si="16"/>
        <v>4</v>
      </c>
      <c r="R20" s="2">
        <f t="shared" si="2"/>
        <v>28</v>
      </c>
    </row>
    <row r="21" spans="1:18" x14ac:dyDescent="0.35">
      <c r="A21" s="3">
        <v>19</v>
      </c>
      <c r="B21" s="2">
        <v>3</v>
      </c>
      <c r="C21" s="2">
        <v>4</v>
      </c>
      <c r="D21" s="2">
        <v>4</v>
      </c>
      <c r="E21" s="2">
        <v>3</v>
      </c>
      <c r="F21" s="2">
        <v>5</v>
      </c>
      <c r="G21" s="2">
        <v>3</v>
      </c>
      <c r="H21" s="2">
        <v>3</v>
      </c>
      <c r="J21" s="3">
        <v>17</v>
      </c>
      <c r="K21" s="2">
        <f>_xlfn.RANK.AVG(B19,$B$19:$H$19,1)</f>
        <v>4</v>
      </c>
      <c r="L21" s="2">
        <f t="shared" ref="L21:Q21" si="17">_xlfn.RANK.AVG(C19,$B$19:$H$19,1)</f>
        <v>4</v>
      </c>
      <c r="M21" s="2">
        <f t="shared" si="17"/>
        <v>6.5</v>
      </c>
      <c r="N21" s="2">
        <f t="shared" si="17"/>
        <v>2</v>
      </c>
      <c r="O21" s="2">
        <f t="shared" si="17"/>
        <v>1</v>
      </c>
      <c r="P21" s="2">
        <f t="shared" si="17"/>
        <v>4</v>
      </c>
      <c r="Q21" s="2">
        <f t="shared" si="17"/>
        <v>6.5</v>
      </c>
      <c r="R21" s="2">
        <f t="shared" si="2"/>
        <v>28</v>
      </c>
    </row>
    <row r="22" spans="1:18" x14ac:dyDescent="0.35">
      <c r="A22" s="3">
        <v>20</v>
      </c>
      <c r="B22" s="2">
        <v>4</v>
      </c>
      <c r="C22" s="2">
        <v>4</v>
      </c>
      <c r="D22" s="2">
        <v>5</v>
      </c>
      <c r="E22" s="2">
        <v>2</v>
      </c>
      <c r="F22" s="2">
        <v>5</v>
      </c>
      <c r="G22" s="2">
        <v>5</v>
      </c>
      <c r="H22" s="2">
        <v>4</v>
      </c>
      <c r="J22" s="3">
        <v>18</v>
      </c>
      <c r="K22" s="2">
        <f>_xlfn.RANK.AVG(B20,$B$20:$H$20,1)</f>
        <v>6.5</v>
      </c>
      <c r="L22" s="2">
        <f t="shared" ref="L22:Q22" si="18">_xlfn.RANK.AVG(C20,$B$20:$H$20,1)</f>
        <v>6.5</v>
      </c>
      <c r="M22" s="2">
        <f t="shared" si="18"/>
        <v>2</v>
      </c>
      <c r="N22" s="2">
        <f t="shared" si="18"/>
        <v>2</v>
      </c>
      <c r="O22" s="2">
        <f t="shared" si="18"/>
        <v>4.5</v>
      </c>
      <c r="P22" s="2">
        <f t="shared" si="18"/>
        <v>4.5</v>
      </c>
      <c r="Q22" s="2">
        <f t="shared" si="18"/>
        <v>2</v>
      </c>
      <c r="R22" s="2">
        <f t="shared" si="2"/>
        <v>28</v>
      </c>
    </row>
    <row r="23" spans="1:18" x14ac:dyDescent="0.35">
      <c r="A23" s="3">
        <v>21</v>
      </c>
      <c r="B23" s="2">
        <v>4</v>
      </c>
      <c r="C23" s="2">
        <v>4</v>
      </c>
      <c r="D23" s="2">
        <v>5</v>
      </c>
      <c r="E23" s="2">
        <v>2</v>
      </c>
      <c r="F23" s="2">
        <v>2</v>
      </c>
      <c r="G23" s="2">
        <v>5</v>
      </c>
      <c r="H23" s="2">
        <v>2</v>
      </c>
      <c r="J23" s="3">
        <v>19</v>
      </c>
      <c r="K23" s="2">
        <f>_xlfn.RANK.AVG(B21,$B$21:$H$21,1)</f>
        <v>2.5</v>
      </c>
      <c r="L23" s="2">
        <f t="shared" ref="L23:Q23" si="19">_xlfn.RANK.AVG(C21,$B$21:$H$21,1)</f>
        <v>5.5</v>
      </c>
      <c r="M23" s="2">
        <f t="shared" si="19"/>
        <v>5.5</v>
      </c>
      <c r="N23" s="2">
        <f t="shared" si="19"/>
        <v>2.5</v>
      </c>
      <c r="O23" s="2">
        <f t="shared" si="19"/>
        <v>7</v>
      </c>
      <c r="P23" s="2">
        <f t="shared" si="19"/>
        <v>2.5</v>
      </c>
      <c r="Q23" s="2">
        <f t="shared" si="19"/>
        <v>2.5</v>
      </c>
      <c r="R23" s="2">
        <f t="shared" si="2"/>
        <v>28</v>
      </c>
    </row>
    <row r="24" spans="1:18" x14ac:dyDescent="0.35">
      <c r="A24" s="3">
        <v>22</v>
      </c>
      <c r="B24" s="2">
        <v>5</v>
      </c>
      <c r="C24" s="2">
        <v>4</v>
      </c>
      <c r="D24" s="2">
        <v>4</v>
      </c>
      <c r="E24" s="2">
        <v>5</v>
      </c>
      <c r="F24" s="2">
        <v>1</v>
      </c>
      <c r="G24" s="2">
        <v>2</v>
      </c>
      <c r="H24" s="2">
        <v>2</v>
      </c>
      <c r="J24" s="3">
        <v>20</v>
      </c>
      <c r="K24" s="2">
        <f>_xlfn.RANK.AVG(B22,$B$22:$H$22,1)</f>
        <v>3</v>
      </c>
      <c r="L24" s="2">
        <f t="shared" ref="L24:Q24" si="20">_xlfn.RANK.AVG(C22,$B$22:$H$22,1)</f>
        <v>3</v>
      </c>
      <c r="M24" s="2">
        <f t="shared" si="20"/>
        <v>6</v>
      </c>
      <c r="N24" s="2">
        <f t="shared" si="20"/>
        <v>1</v>
      </c>
      <c r="O24" s="2">
        <f t="shared" si="20"/>
        <v>6</v>
      </c>
      <c r="P24" s="2">
        <f t="shared" si="20"/>
        <v>6</v>
      </c>
      <c r="Q24" s="2">
        <f t="shared" si="20"/>
        <v>3</v>
      </c>
      <c r="R24" s="2">
        <f t="shared" si="2"/>
        <v>28</v>
      </c>
    </row>
    <row r="25" spans="1:18" x14ac:dyDescent="0.35">
      <c r="A25" s="3">
        <v>23</v>
      </c>
      <c r="B25" s="2">
        <v>4</v>
      </c>
      <c r="C25" s="2">
        <v>3</v>
      </c>
      <c r="D25" s="2">
        <v>4</v>
      </c>
      <c r="E25" s="2">
        <v>3</v>
      </c>
      <c r="F25" s="2">
        <v>3</v>
      </c>
      <c r="G25" s="2">
        <v>3</v>
      </c>
      <c r="H25" s="2">
        <v>3</v>
      </c>
      <c r="J25" s="3">
        <v>21</v>
      </c>
      <c r="K25" s="2">
        <f>_xlfn.RANK.AVG(B23,$B$23:$H$23,1)</f>
        <v>4.5</v>
      </c>
      <c r="L25" s="2">
        <f t="shared" ref="L25:Q25" si="21">_xlfn.RANK.AVG(C23,$B$23:$H$23,1)</f>
        <v>4.5</v>
      </c>
      <c r="M25" s="2">
        <f t="shared" si="21"/>
        <v>6.5</v>
      </c>
      <c r="N25" s="2">
        <f t="shared" si="21"/>
        <v>2</v>
      </c>
      <c r="O25" s="2">
        <f t="shared" si="21"/>
        <v>2</v>
      </c>
      <c r="P25" s="2">
        <f t="shared" si="21"/>
        <v>6.5</v>
      </c>
      <c r="Q25" s="2">
        <f t="shared" si="21"/>
        <v>2</v>
      </c>
      <c r="R25" s="2">
        <f t="shared" si="2"/>
        <v>28</v>
      </c>
    </row>
    <row r="26" spans="1:18" x14ac:dyDescent="0.35">
      <c r="A26" s="3">
        <v>24</v>
      </c>
      <c r="B26" s="2">
        <v>3</v>
      </c>
      <c r="C26" s="2">
        <v>3</v>
      </c>
      <c r="D26" s="2">
        <v>3</v>
      </c>
      <c r="E26" s="2">
        <v>2</v>
      </c>
      <c r="F26" s="2">
        <v>4</v>
      </c>
      <c r="G26" s="2">
        <v>3</v>
      </c>
      <c r="H26" s="2">
        <v>3</v>
      </c>
      <c r="J26" s="3">
        <v>22</v>
      </c>
      <c r="K26" s="2">
        <f>_xlfn.RANK.AVG(B24,$B$24:$H$24,1)</f>
        <v>6.5</v>
      </c>
      <c r="L26" s="2">
        <f t="shared" ref="L26:Q26" si="22">_xlfn.RANK.AVG(C24,$B$24:$H$24,1)</f>
        <v>4.5</v>
      </c>
      <c r="M26" s="2">
        <f t="shared" si="22"/>
        <v>4.5</v>
      </c>
      <c r="N26" s="2">
        <f t="shared" si="22"/>
        <v>6.5</v>
      </c>
      <c r="O26" s="2">
        <f t="shared" si="22"/>
        <v>1</v>
      </c>
      <c r="P26" s="2">
        <f t="shared" si="22"/>
        <v>2.5</v>
      </c>
      <c r="Q26" s="2">
        <f t="shared" si="22"/>
        <v>2.5</v>
      </c>
      <c r="R26" s="2">
        <f t="shared" si="2"/>
        <v>28</v>
      </c>
    </row>
    <row r="27" spans="1:18" x14ac:dyDescent="0.35">
      <c r="A27" s="3">
        <v>25</v>
      </c>
      <c r="B27" s="2">
        <v>4</v>
      </c>
      <c r="C27" s="2">
        <v>4</v>
      </c>
      <c r="D27" s="2">
        <v>3</v>
      </c>
      <c r="E27" s="2">
        <v>3</v>
      </c>
      <c r="F27" s="2">
        <v>3</v>
      </c>
      <c r="G27" s="2">
        <v>4</v>
      </c>
      <c r="H27" s="2">
        <v>3</v>
      </c>
      <c r="J27" s="3">
        <v>23</v>
      </c>
      <c r="K27" s="2">
        <f>_xlfn.RANK.AVG(B25,$B$25:$H$25,1)</f>
        <v>6.5</v>
      </c>
      <c r="L27" s="2">
        <f t="shared" ref="L27:Q27" si="23">_xlfn.RANK.AVG(C25,$B$25:$H$25,1)</f>
        <v>3</v>
      </c>
      <c r="M27" s="2">
        <f t="shared" si="23"/>
        <v>6.5</v>
      </c>
      <c r="N27" s="2">
        <f t="shared" si="23"/>
        <v>3</v>
      </c>
      <c r="O27" s="2">
        <f t="shared" si="23"/>
        <v>3</v>
      </c>
      <c r="P27" s="2">
        <f t="shared" si="23"/>
        <v>3</v>
      </c>
      <c r="Q27" s="2">
        <f t="shared" si="23"/>
        <v>3</v>
      </c>
      <c r="R27" s="2">
        <f t="shared" si="2"/>
        <v>28</v>
      </c>
    </row>
    <row r="28" spans="1:18" x14ac:dyDescent="0.35">
      <c r="A28" s="3">
        <v>26</v>
      </c>
      <c r="B28" s="2">
        <v>4</v>
      </c>
      <c r="C28" s="2">
        <v>4</v>
      </c>
      <c r="D28" s="2">
        <v>5</v>
      </c>
      <c r="E28" s="2">
        <v>2</v>
      </c>
      <c r="F28" s="2">
        <v>3</v>
      </c>
      <c r="G28" s="2">
        <v>3</v>
      </c>
      <c r="H28" s="2">
        <v>3</v>
      </c>
      <c r="J28" s="3">
        <v>24</v>
      </c>
      <c r="K28" s="2">
        <f>_xlfn.RANK.AVG(B26,$B$26:$H$26,1)</f>
        <v>4</v>
      </c>
      <c r="L28" s="2">
        <f t="shared" ref="L28:Q28" si="24">_xlfn.RANK.AVG(C26,$B$26:$H$26,1)</f>
        <v>4</v>
      </c>
      <c r="M28" s="2">
        <f t="shared" si="24"/>
        <v>4</v>
      </c>
      <c r="N28" s="2">
        <f t="shared" si="24"/>
        <v>1</v>
      </c>
      <c r="O28" s="2">
        <f t="shared" si="24"/>
        <v>7</v>
      </c>
      <c r="P28" s="2">
        <f t="shared" si="24"/>
        <v>4</v>
      </c>
      <c r="Q28" s="2">
        <f t="shared" si="24"/>
        <v>4</v>
      </c>
      <c r="R28" s="2">
        <f t="shared" si="2"/>
        <v>28</v>
      </c>
    </row>
    <row r="29" spans="1:18" x14ac:dyDescent="0.35">
      <c r="A29" s="3">
        <v>27</v>
      </c>
      <c r="B29" s="2">
        <v>4</v>
      </c>
      <c r="C29" s="2">
        <v>4</v>
      </c>
      <c r="D29" s="2">
        <v>3</v>
      </c>
      <c r="E29" s="2">
        <v>3</v>
      </c>
      <c r="F29" s="2">
        <v>2</v>
      </c>
      <c r="G29" s="2">
        <v>2</v>
      </c>
      <c r="H29" s="2">
        <v>4</v>
      </c>
      <c r="J29" s="3">
        <v>25</v>
      </c>
      <c r="K29" s="2">
        <f>_xlfn.RANK.AVG(B27,$B$27:$H$27,1)</f>
        <v>6</v>
      </c>
      <c r="L29" s="2">
        <f t="shared" ref="L29:Q29" si="25">_xlfn.RANK.AVG(C27,$B$27:$H$27,1)</f>
        <v>6</v>
      </c>
      <c r="M29" s="2">
        <f t="shared" si="25"/>
        <v>2.5</v>
      </c>
      <c r="N29" s="2">
        <f t="shared" si="25"/>
        <v>2.5</v>
      </c>
      <c r="O29" s="2">
        <f t="shared" si="25"/>
        <v>2.5</v>
      </c>
      <c r="P29" s="2">
        <f t="shared" si="25"/>
        <v>6</v>
      </c>
      <c r="Q29" s="2">
        <f t="shared" si="25"/>
        <v>2.5</v>
      </c>
      <c r="R29" s="2">
        <f t="shared" si="2"/>
        <v>28</v>
      </c>
    </row>
    <row r="30" spans="1:18" x14ac:dyDescent="0.35">
      <c r="A30" s="3">
        <v>28</v>
      </c>
      <c r="B30" s="2">
        <v>4</v>
      </c>
      <c r="C30" s="2">
        <v>4</v>
      </c>
      <c r="D30" s="2">
        <v>4</v>
      </c>
      <c r="E30" s="2">
        <v>4</v>
      </c>
      <c r="F30" s="2">
        <v>4</v>
      </c>
      <c r="G30" s="2">
        <v>4</v>
      </c>
      <c r="H30" s="2">
        <v>4</v>
      </c>
      <c r="J30" s="3">
        <v>26</v>
      </c>
      <c r="K30" s="2">
        <f>_xlfn.RANK.AVG(B28,$B$28:$H$28,1)</f>
        <v>5.5</v>
      </c>
      <c r="L30" s="2">
        <f t="shared" ref="L30:Q30" si="26">_xlfn.RANK.AVG(C28,$B$28:$H$28,1)</f>
        <v>5.5</v>
      </c>
      <c r="M30" s="2">
        <f t="shared" si="26"/>
        <v>7</v>
      </c>
      <c r="N30" s="2">
        <f t="shared" si="26"/>
        <v>1</v>
      </c>
      <c r="O30" s="2">
        <f t="shared" si="26"/>
        <v>3</v>
      </c>
      <c r="P30" s="2">
        <f t="shared" si="26"/>
        <v>3</v>
      </c>
      <c r="Q30" s="2">
        <f t="shared" si="26"/>
        <v>3</v>
      </c>
      <c r="R30" s="2">
        <f t="shared" si="2"/>
        <v>28</v>
      </c>
    </row>
    <row r="31" spans="1:18" x14ac:dyDescent="0.35">
      <c r="A31" s="3">
        <v>29</v>
      </c>
      <c r="B31" s="2">
        <v>5</v>
      </c>
      <c r="C31" s="2">
        <v>3</v>
      </c>
      <c r="D31" s="2">
        <v>2</v>
      </c>
      <c r="E31" s="2">
        <v>3</v>
      </c>
      <c r="F31" s="2">
        <v>4</v>
      </c>
      <c r="G31" s="2">
        <v>4</v>
      </c>
      <c r="H31" s="2">
        <v>2</v>
      </c>
      <c r="J31" s="3">
        <v>27</v>
      </c>
      <c r="K31" s="2">
        <f>_xlfn.RANK.AVG(B29,$B$29:$H$29,1)</f>
        <v>6</v>
      </c>
      <c r="L31" s="2">
        <f t="shared" ref="L31:Q31" si="27">_xlfn.RANK.AVG(C29,$B$29:$H$29,1)</f>
        <v>6</v>
      </c>
      <c r="M31" s="2">
        <f t="shared" si="27"/>
        <v>3.5</v>
      </c>
      <c r="N31" s="2">
        <f t="shared" si="27"/>
        <v>3.5</v>
      </c>
      <c r="O31" s="2">
        <f t="shared" si="27"/>
        <v>1.5</v>
      </c>
      <c r="P31" s="2">
        <f t="shared" si="27"/>
        <v>1.5</v>
      </c>
      <c r="Q31" s="2">
        <f t="shared" si="27"/>
        <v>6</v>
      </c>
      <c r="R31" s="2">
        <f t="shared" si="2"/>
        <v>28</v>
      </c>
    </row>
    <row r="32" spans="1:18" x14ac:dyDescent="0.35">
      <c r="A32" s="3">
        <v>30</v>
      </c>
      <c r="B32" s="2">
        <v>4</v>
      </c>
      <c r="C32" s="2">
        <v>4</v>
      </c>
      <c r="D32" s="2">
        <v>4</v>
      </c>
      <c r="E32" s="2">
        <v>4</v>
      </c>
      <c r="F32" s="2">
        <v>2</v>
      </c>
      <c r="G32" s="2">
        <v>4</v>
      </c>
      <c r="H32" s="2">
        <v>4</v>
      </c>
      <c r="J32" s="3">
        <v>28</v>
      </c>
      <c r="K32" s="2">
        <f>_xlfn.RANK.AVG(B30,$B$30:$H$30,1)</f>
        <v>4</v>
      </c>
      <c r="L32" s="2">
        <f t="shared" ref="L32:Q32" si="28">_xlfn.RANK.AVG(C30,$B$30:$H$30,1)</f>
        <v>4</v>
      </c>
      <c r="M32" s="2">
        <f t="shared" si="28"/>
        <v>4</v>
      </c>
      <c r="N32" s="2">
        <f t="shared" si="28"/>
        <v>4</v>
      </c>
      <c r="O32" s="2">
        <f t="shared" si="28"/>
        <v>4</v>
      </c>
      <c r="P32" s="2">
        <f t="shared" si="28"/>
        <v>4</v>
      </c>
      <c r="Q32" s="2">
        <f t="shared" si="28"/>
        <v>4</v>
      </c>
      <c r="R32" s="2">
        <f t="shared" si="2"/>
        <v>28</v>
      </c>
    </row>
    <row r="33" spans="1:18" x14ac:dyDescent="0.35">
      <c r="A33" s="3" t="s">
        <v>14</v>
      </c>
      <c r="B33" s="2">
        <f>AVERAGE(B3:B32)</f>
        <v>3.8333333333333335</v>
      </c>
      <c r="C33" s="2">
        <f t="shared" ref="C33:H33" si="29">AVERAGE(C3:C32)</f>
        <v>3.8333333333333335</v>
      </c>
      <c r="D33" s="2">
        <f t="shared" si="29"/>
        <v>3.9</v>
      </c>
      <c r="E33" s="2">
        <f t="shared" si="29"/>
        <v>3.2333333333333334</v>
      </c>
      <c r="F33" s="2">
        <f t="shared" si="29"/>
        <v>3.2333333333333334</v>
      </c>
      <c r="G33" s="2">
        <f t="shared" si="29"/>
        <v>3.6333333333333333</v>
      </c>
      <c r="H33" s="2">
        <f t="shared" si="29"/>
        <v>3.5</v>
      </c>
      <c r="J33" s="3">
        <v>29</v>
      </c>
      <c r="K33" s="2">
        <f>_xlfn.RANK.AVG(B31,$B$31:$H$31,1)</f>
        <v>7</v>
      </c>
      <c r="L33" s="2">
        <f t="shared" ref="L33:Q33" si="30">_xlfn.RANK.AVG(C31,$B$31:$H$31,1)</f>
        <v>3.5</v>
      </c>
      <c r="M33" s="2">
        <f t="shared" si="30"/>
        <v>1.5</v>
      </c>
      <c r="N33" s="2">
        <f t="shared" si="30"/>
        <v>3.5</v>
      </c>
      <c r="O33" s="2">
        <f t="shared" si="30"/>
        <v>5.5</v>
      </c>
      <c r="P33" s="2">
        <f t="shared" si="30"/>
        <v>5.5</v>
      </c>
      <c r="Q33" s="2">
        <f t="shared" si="30"/>
        <v>1.5</v>
      </c>
      <c r="R33" s="2">
        <f t="shared" si="2"/>
        <v>28</v>
      </c>
    </row>
    <row r="34" spans="1:18" x14ac:dyDescent="0.35">
      <c r="J34" s="3">
        <v>30</v>
      </c>
      <c r="K34" s="2">
        <f>_xlfn.RANK.AVG(B32,$B$32:$H$32,1)</f>
        <v>4.5</v>
      </c>
      <c r="L34" s="2">
        <f t="shared" ref="L34:Q34" si="31">_xlfn.RANK.AVG(C32,$B$32:$H$32,1)</f>
        <v>4.5</v>
      </c>
      <c r="M34" s="2">
        <f t="shared" si="31"/>
        <v>4.5</v>
      </c>
      <c r="N34" s="2">
        <f t="shared" si="31"/>
        <v>4.5</v>
      </c>
      <c r="O34" s="2">
        <f t="shared" si="31"/>
        <v>1</v>
      </c>
      <c r="P34" s="2">
        <f t="shared" si="31"/>
        <v>4.5</v>
      </c>
      <c r="Q34" s="2">
        <f t="shared" si="31"/>
        <v>4.5</v>
      </c>
      <c r="R34" s="2">
        <f t="shared" si="2"/>
        <v>28</v>
      </c>
    </row>
    <row r="35" spans="1:18" x14ac:dyDescent="0.35">
      <c r="A35" s="3" t="s">
        <v>77</v>
      </c>
      <c r="B35" s="2">
        <f>(12/((F36*F35)*(F35+1))*SUMSQ(K35:Q35)-(3*F36)*(F35+1))</f>
        <v>9.1571428571428442</v>
      </c>
      <c r="E35" t="s">
        <v>60</v>
      </c>
      <c r="F35">
        <v>7</v>
      </c>
      <c r="J35" s="3" t="s">
        <v>13</v>
      </c>
      <c r="K35" s="2">
        <f t="shared" ref="K35:Q35" si="32">SUM(K5:K34)</f>
        <v>133.5</v>
      </c>
      <c r="L35" s="2">
        <f t="shared" si="32"/>
        <v>132.5</v>
      </c>
      <c r="M35" s="2">
        <f t="shared" si="32"/>
        <v>137.5</v>
      </c>
      <c r="N35" s="2">
        <f t="shared" si="32"/>
        <v>99.5</v>
      </c>
      <c r="O35" s="2">
        <f t="shared" si="32"/>
        <v>108</v>
      </c>
      <c r="P35" s="2">
        <f t="shared" si="32"/>
        <v>117</v>
      </c>
      <c r="Q35" s="2">
        <f t="shared" si="32"/>
        <v>112</v>
      </c>
      <c r="R35" s="16"/>
    </row>
    <row r="36" spans="1:18" x14ac:dyDescent="0.35">
      <c r="A36" s="3" t="s">
        <v>78</v>
      </c>
      <c r="B36" s="2">
        <f>_xlfn.CHISQ.INV.RT(0.05,6)</f>
        <v>12.591587243743978</v>
      </c>
      <c r="E36" t="s">
        <v>61</v>
      </c>
      <c r="F36">
        <v>30</v>
      </c>
      <c r="J36" s="3" t="s">
        <v>14</v>
      </c>
      <c r="K36" s="2">
        <f>AVERAGE(K5:K34)</f>
        <v>4.45</v>
      </c>
      <c r="L36" s="2">
        <f t="shared" ref="L36:Q36" si="33">AVERAGE(L5:L34)</f>
        <v>4.416666666666667</v>
      </c>
      <c r="M36" s="2">
        <f t="shared" si="33"/>
        <v>4.583333333333333</v>
      </c>
      <c r="N36" s="2">
        <f t="shared" si="33"/>
        <v>3.3166666666666669</v>
      </c>
      <c r="O36" s="2">
        <f t="shared" si="33"/>
        <v>3.6</v>
      </c>
      <c r="P36" s="2">
        <f t="shared" si="33"/>
        <v>3.9</v>
      </c>
      <c r="Q36" s="2">
        <f t="shared" si="33"/>
        <v>3.7333333333333334</v>
      </c>
      <c r="R36" s="16"/>
    </row>
    <row r="37" spans="1:18" x14ac:dyDescent="0.35">
      <c r="A37" s="3" t="s">
        <v>111</v>
      </c>
      <c r="B37" s="19" t="s">
        <v>113</v>
      </c>
      <c r="J37" s="3" t="s">
        <v>79</v>
      </c>
      <c r="K37" s="2">
        <f>K35^2</f>
        <v>17822.25</v>
      </c>
      <c r="L37" s="2">
        <f t="shared" ref="L37:Q37" si="34">L35^2</f>
        <v>17556.25</v>
      </c>
      <c r="M37" s="2">
        <f t="shared" si="34"/>
        <v>18906.25</v>
      </c>
      <c r="N37" s="2">
        <f t="shared" si="34"/>
        <v>9900.25</v>
      </c>
      <c r="O37" s="2">
        <f t="shared" si="34"/>
        <v>11664</v>
      </c>
      <c r="P37" s="2">
        <f t="shared" si="34"/>
        <v>13689</v>
      </c>
      <c r="Q37" s="2">
        <f t="shared" si="34"/>
        <v>12544</v>
      </c>
      <c r="R37" s="16"/>
    </row>
    <row r="39" spans="1:18" x14ac:dyDescent="0.35">
      <c r="A39" s="3" t="s">
        <v>71</v>
      </c>
      <c r="B39" s="3" t="s">
        <v>14</v>
      </c>
      <c r="C39" s="38" t="s">
        <v>80</v>
      </c>
      <c r="D39" s="38"/>
    </row>
    <row r="40" spans="1:18" x14ac:dyDescent="0.35">
      <c r="A40" s="3" t="s">
        <v>1</v>
      </c>
      <c r="B40" s="2">
        <f>B33</f>
        <v>3.8333333333333335</v>
      </c>
      <c r="C40" s="51">
        <f>K35</f>
        <v>133.5</v>
      </c>
      <c r="D40" s="51"/>
    </row>
    <row r="41" spans="1:18" x14ac:dyDescent="0.35">
      <c r="A41" s="3" t="s">
        <v>2</v>
      </c>
      <c r="B41" s="2">
        <f>C33</f>
        <v>3.8333333333333335</v>
      </c>
      <c r="C41" s="51">
        <f>L35</f>
        <v>132.5</v>
      </c>
      <c r="D41" s="51"/>
    </row>
    <row r="42" spans="1:18" x14ac:dyDescent="0.35">
      <c r="A42" s="3" t="s">
        <v>3</v>
      </c>
      <c r="B42" s="2">
        <f>D33</f>
        <v>3.9</v>
      </c>
      <c r="C42" s="51">
        <f>M35</f>
        <v>137.5</v>
      </c>
      <c r="D42" s="51"/>
    </row>
    <row r="43" spans="1:18" x14ac:dyDescent="0.35">
      <c r="A43" s="3" t="s">
        <v>4</v>
      </c>
      <c r="B43" s="2">
        <f>E33</f>
        <v>3.2333333333333334</v>
      </c>
      <c r="C43" s="51">
        <f>N35</f>
        <v>99.5</v>
      </c>
      <c r="D43" s="51"/>
    </row>
    <row r="44" spans="1:18" x14ac:dyDescent="0.35">
      <c r="A44" s="3" t="s">
        <v>5</v>
      </c>
      <c r="B44" s="2">
        <f>F33</f>
        <v>3.2333333333333334</v>
      </c>
      <c r="C44" s="51">
        <f>O35</f>
        <v>108</v>
      </c>
      <c r="D44" s="51"/>
    </row>
    <row r="45" spans="1:18" x14ac:dyDescent="0.35">
      <c r="A45" s="3" t="s">
        <v>6</v>
      </c>
      <c r="B45" s="2">
        <f>G33</f>
        <v>3.6333333333333333</v>
      </c>
      <c r="C45" s="51">
        <f>P35</f>
        <v>117</v>
      </c>
      <c r="D45" s="51"/>
    </row>
    <row r="46" spans="1:18" x14ac:dyDescent="0.35">
      <c r="A46" s="3" t="s">
        <v>7</v>
      </c>
      <c r="B46" s="2">
        <f>H33</f>
        <v>3.5</v>
      </c>
      <c r="C46" s="51">
        <f>Q35</f>
        <v>112</v>
      </c>
      <c r="D46" s="51"/>
    </row>
    <row r="47" spans="1:18" x14ac:dyDescent="0.35">
      <c r="A47" s="38" t="s">
        <v>13</v>
      </c>
      <c r="B47" s="38"/>
      <c r="C47" s="51">
        <f>SUM(C40:D46)</f>
        <v>840</v>
      </c>
      <c r="D47" s="51"/>
    </row>
    <row r="48" spans="1:18" x14ac:dyDescent="0.35">
      <c r="A48" s="2" t="s">
        <v>81</v>
      </c>
      <c r="B48" s="38">
        <f>1.654*SQRT(F36*F35*(F35+1)/6)</f>
        <v>27.67671367774722</v>
      </c>
      <c r="C48" s="38"/>
      <c r="D48" s="38"/>
    </row>
  </sheetData>
  <mergeCells count="16">
    <mergeCell ref="C39:D39"/>
    <mergeCell ref="C40:D40"/>
    <mergeCell ref="C41:D41"/>
    <mergeCell ref="C42:D42"/>
    <mergeCell ref="B48:D48"/>
    <mergeCell ref="C43:D43"/>
    <mergeCell ref="C44:D44"/>
    <mergeCell ref="C45:D45"/>
    <mergeCell ref="C46:D46"/>
    <mergeCell ref="A47:B47"/>
    <mergeCell ref="C47:D47"/>
    <mergeCell ref="A1:A2"/>
    <mergeCell ref="B1:H1"/>
    <mergeCell ref="J3:J4"/>
    <mergeCell ref="K3:Q3"/>
    <mergeCell ref="R3:R4"/>
  </mergeCells>
  <conditionalFormatting sqref="K5:Q3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5BEF6-F55A-47DD-80FE-41762D7CFA2A}">
  <sheetPr>
    <tabColor rgb="FFFFFF00"/>
  </sheetPr>
  <dimension ref="A1:R48"/>
  <sheetViews>
    <sheetView topLeftCell="B26" zoomScale="85" zoomScaleNormal="85" workbookViewId="0">
      <selection activeCell="K42" sqref="K42"/>
    </sheetView>
  </sheetViews>
  <sheetFormatPr defaultRowHeight="14.5" x14ac:dyDescent="0.35"/>
  <sheetData>
    <row r="1" spans="1:18" x14ac:dyDescent="0.35">
      <c r="A1" s="44" t="s">
        <v>12</v>
      </c>
      <c r="B1" s="43" t="s">
        <v>0</v>
      </c>
      <c r="C1" s="49"/>
      <c r="D1" s="49"/>
      <c r="E1" s="49"/>
      <c r="F1" s="49"/>
      <c r="G1" s="49"/>
      <c r="H1" s="50"/>
      <c r="J1" s="9" t="s">
        <v>76</v>
      </c>
    </row>
    <row r="2" spans="1:18" x14ac:dyDescent="0.35">
      <c r="A2" s="45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K2" s="1" t="s">
        <v>1</v>
      </c>
      <c r="L2" s="1" t="s">
        <v>2</v>
      </c>
      <c r="M2" s="1" t="s">
        <v>3</v>
      </c>
      <c r="N2" s="1" t="s">
        <v>4</v>
      </c>
      <c r="O2" s="1" t="s">
        <v>5</v>
      </c>
      <c r="P2" s="1" t="s">
        <v>6</v>
      </c>
      <c r="Q2" s="1" t="s">
        <v>7</v>
      </c>
    </row>
    <row r="3" spans="1:18" x14ac:dyDescent="0.35">
      <c r="A3" s="3">
        <v>1</v>
      </c>
      <c r="B3" s="2">
        <v>4</v>
      </c>
      <c r="C3" s="2">
        <v>4</v>
      </c>
      <c r="D3" s="15">
        <v>4</v>
      </c>
      <c r="E3" s="2">
        <v>3</v>
      </c>
      <c r="F3" s="2">
        <v>3</v>
      </c>
      <c r="G3" s="2">
        <v>4</v>
      </c>
      <c r="H3" s="2">
        <v>3</v>
      </c>
      <c r="J3" s="44" t="s">
        <v>12</v>
      </c>
      <c r="K3" s="43" t="s">
        <v>0</v>
      </c>
      <c r="L3" s="49"/>
      <c r="M3" s="49"/>
      <c r="N3" s="49"/>
      <c r="O3" s="49"/>
      <c r="P3" s="49"/>
      <c r="Q3" s="50"/>
      <c r="R3" s="38" t="s">
        <v>13</v>
      </c>
    </row>
    <row r="4" spans="1:18" x14ac:dyDescent="0.35">
      <c r="A4" s="3">
        <v>2</v>
      </c>
      <c r="B4" s="2">
        <v>4</v>
      </c>
      <c r="C4" s="2">
        <v>3</v>
      </c>
      <c r="D4" s="15">
        <v>2</v>
      </c>
      <c r="E4" s="2">
        <v>2</v>
      </c>
      <c r="F4" s="2">
        <v>2</v>
      </c>
      <c r="G4" s="2">
        <v>2</v>
      </c>
      <c r="H4" s="2">
        <v>2</v>
      </c>
      <c r="J4" s="45"/>
      <c r="K4" s="3">
        <v>143</v>
      </c>
      <c r="L4" s="3">
        <v>176</v>
      </c>
      <c r="M4" s="3">
        <v>195</v>
      </c>
      <c r="N4" s="3">
        <v>237</v>
      </c>
      <c r="O4" s="3">
        <v>259</v>
      </c>
      <c r="P4" s="3">
        <v>358</v>
      </c>
      <c r="Q4" s="3">
        <v>387</v>
      </c>
      <c r="R4" s="38"/>
    </row>
    <row r="5" spans="1:18" x14ac:dyDescent="0.35">
      <c r="A5" s="3">
        <v>3</v>
      </c>
      <c r="B5" s="2">
        <v>5</v>
      </c>
      <c r="C5" s="2">
        <v>5</v>
      </c>
      <c r="D5" s="15">
        <v>5</v>
      </c>
      <c r="E5" s="2">
        <v>2</v>
      </c>
      <c r="F5" s="2">
        <v>4</v>
      </c>
      <c r="G5" s="2">
        <v>2</v>
      </c>
      <c r="H5" s="2">
        <v>5</v>
      </c>
      <c r="J5" s="3">
        <v>1</v>
      </c>
      <c r="K5" s="2">
        <f t="shared" ref="K5:Q5" si="0">_xlfn.RANK.AVG(B3,$B$3:$H$3,1)</f>
        <v>5.5</v>
      </c>
      <c r="L5" s="2">
        <f t="shared" si="0"/>
        <v>5.5</v>
      </c>
      <c r="M5" s="2">
        <f t="shared" si="0"/>
        <v>5.5</v>
      </c>
      <c r="N5" s="2">
        <f t="shared" si="0"/>
        <v>2</v>
      </c>
      <c r="O5" s="2">
        <f t="shared" si="0"/>
        <v>2</v>
      </c>
      <c r="P5" s="2">
        <f t="shared" si="0"/>
        <v>5.5</v>
      </c>
      <c r="Q5" s="2">
        <f t="shared" si="0"/>
        <v>2</v>
      </c>
      <c r="R5" s="2">
        <f>SUM(K5:Q5)</f>
        <v>28</v>
      </c>
    </row>
    <row r="6" spans="1:18" x14ac:dyDescent="0.35">
      <c r="A6" s="3">
        <v>4</v>
      </c>
      <c r="B6" s="2">
        <v>2</v>
      </c>
      <c r="C6" s="2">
        <v>3</v>
      </c>
      <c r="D6" s="15">
        <v>3</v>
      </c>
      <c r="E6" s="2">
        <v>1</v>
      </c>
      <c r="F6" s="2">
        <v>1</v>
      </c>
      <c r="G6" s="2">
        <v>4</v>
      </c>
      <c r="H6" s="2">
        <v>1</v>
      </c>
      <c r="J6" s="3">
        <v>2</v>
      </c>
      <c r="K6" s="2">
        <f t="shared" ref="K6:Q6" si="1">_xlfn.RANK.AVG(B4,$B$4:$H$4,1)</f>
        <v>7</v>
      </c>
      <c r="L6" s="2">
        <f t="shared" si="1"/>
        <v>6</v>
      </c>
      <c r="M6" s="2">
        <f t="shared" si="1"/>
        <v>3</v>
      </c>
      <c r="N6" s="2">
        <f t="shared" si="1"/>
        <v>3</v>
      </c>
      <c r="O6" s="2">
        <f t="shared" si="1"/>
        <v>3</v>
      </c>
      <c r="P6" s="2">
        <f t="shared" si="1"/>
        <v>3</v>
      </c>
      <c r="Q6" s="2">
        <f t="shared" si="1"/>
        <v>3</v>
      </c>
      <c r="R6" s="2">
        <f t="shared" ref="R6:R34" si="2">SUM(K6:Q6)</f>
        <v>28</v>
      </c>
    </row>
    <row r="7" spans="1:18" x14ac:dyDescent="0.35">
      <c r="A7" s="3">
        <v>5</v>
      </c>
      <c r="B7" s="2">
        <v>3</v>
      </c>
      <c r="C7" s="2">
        <v>4</v>
      </c>
      <c r="D7" s="15">
        <v>4</v>
      </c>
      <c r="E7" s="2">
        <v>2</v>
      </c>
      <c r="F7" s="2">
        <v>5</v>
      </c>
      <c r="G7" s="2">
        <v>3</v>
      </c>
      <c r="H7" s="2">
        <v>3</v>
      </c>
      <c r="J7" s="3">
        <v>3</v>
      </c>
      <c r="K7" s="2">
        <f>_xlfn.RANK.AVG(B5,$B$5:$H$5,1)</f>
        <v>5.5</v>
      </c>
      <c r="L7" s="2">
        <f t="shared" ref="L7:Q7" si="3">_xlfn.RANK.AVG(C5,$B$5:$H$5,1)</f>
        <v>5.5</v>
      </c>
      <c r="M7" s="2">
        <f t="shared" si="3"/>
        <v>5.5</v>
      </c>
      <c r="N7" s="2">
        <f t="shared" si="3"/>
        <v>1.5</v>
      </c>
      <c r="O7" s="2">
        <f t="shared" si="3"/>
        <v>3</v>
      </c>
      <c r="P7" s="2">
        <f t="shared" si="3"/>
        <v>1.5</v>
      </c>
      <c r="Q7" s="2">
        <f t="shared" si="3"/>
        <v>5.5</v>
      </c>
      <c r="R7" s="2">
        <f t="shared" si="2"/>
        <v>28</v>
      </c>
    </row>
    <row r="8" spans="1:18" x14ac:dyDescent="0.35">
      <c r="A8" s="3">
        <v>6</v>
      </c>
      <c r="B8" s="2">
        <v>3</v>
      </c>
      <c r="C8" s="2">
        <v>4</v>
      </c>
      <c r="D8" s="15">
        <v>4</v>
      </c>
      <c r="E8" s="2">
        <v>4</v>
      </c>
      <c r="F8" s="2">
        <v>2</v>
      </c>
      <c r="G8" s="2">
        <v>4</v>
      </c>
      <c r="H8" s="2">
        <v>5</v>
      </c>
      <c r="J8" s="3">
        <v>4</v>
      </c>
      <c r="K8" s="2">
        <f>_xlfn.RANK.AVG(B6,$B$6:$H$6,1)</f>
        <v>4</v>
      </c>
      <c r="L8" s="2">
        <f t="shared" ref="L8:Q8" si="4">_xlfn.RANK.AVG(C6,$B$6:$H$6,1)</f>
        <v>5.5</v>
      </c>
      <c r="M8" s="2">
        <f t="shared" si="4"/>
        <v>5.5</v>
      </c>
      <c r="N8" s="2">
        <f t="shared" si="4"/>
        <v>2</v>
      </c>
      <c r="O8" s="2">
        <f t="shared" si="4"/>
        <v>2</v>
      </c>
      <c r="P8" s="2">
        <f t="shared" si="4"/>
        <v>7</v>
      </c>
      <c r="Q8" s="2">
        <f t="shared" si="4"/>
        <v>2</v>
      </c>
      <c r="R8" s="2">
        <f t="shared" si="2"/>
        <v>28</v>
      </c>
    </row>
    <row r="9" spans="1:18" x14ac:dyDescent="0.35">
      <c r="A9" s="3">
        <v>7</v>
      </c>
      <c r="B9" s="2">
        <v>3</v>
      </c>
      <c r="C9" s="2">
        <v>5</v>
      </c>
      <c r="D9" s="15">
        <v>5</v>
      </c>
      <c r="E9" s="2">
        <v>2</v>
      </c>
      <c r="F9" s="2">
        <v>1</v>
      </c>
      <c r="G9" s="2">
        <v>2</v>
      </c>
      <c r="H9" s="2">
        <v>3</v>
      </c>
      <c r="J9" s="3">
        <v>5</v>
      </c>
      <c r="K9" s="2">
        <f>_xlfn.RANK.AVG(B7,$B$7:$H$7,1)</f>
        <v>3</v>
      </c>
      <c r="L9" s="2">
        <f t="shared" ref="L9:Q9" si="5">_xlfn.RANK.AVG(C7,$B$7:$H$7,1)</f>
        <v>5.5</v>
      </c>
      <c r="M9" s="2">
        <f t="shared" si="5"/>
        <v>5.5</v>
      </c>
      <c r="N9" s="2">
        <f t="shared" si="5"/>
        <v>1</v>
      </c>
      <c r="O9" s="2">
        <f t="shared" si="5"/>
        <v>7</v>
      </c>
      <c r="P9" s="2">
        <f t="shared" si="5"/>
        <v>3</v>
      </c>
      <c r="Q9" s="2">
        <f t="shared" si="5"/>
        <v>3</v>
      </c>
      <c r="R9" s="2">
        <f t="shared" si="2"/>
        <v>28</v>
      </c>
    </row>
    <row r="10" spans="1:18" x14ac:dyDescent="0.35">
      <c r="A10" s="3">
        <v>8</v>
      </c>
      <c r="B10" s="2">
        <v>4</v>
      </c>
      <c r="C10" s="2">
        <v>5</v>
      </c>
      <c r="D10" s="2">
        <v>5</v>
      </c>
      <c r="E10" s="2">
        <v>2</v>
      </c>
      <c r="F10" s="2">
        <v>2</v>
      </c>
      <c r="G10" s="2">
        <v>3</v>
      </c>
      <c r="H10" s="2">
        <v>3</v>
      </c>
      <c r="J10" s="3">
        <v>6</v>
      </c>
      <c r="K10" s="2">
        <f>_xlfn.RANK.AVG(B8,$B$8:$H$8,1)</f>
        <v>2</v>
      </c>
      <c r="L10" s="2">
        <f t="shared" ref="L10:Q10" si="6">_xlfn.RANK.AVG(C8,$B$8:$H$8,1)</f>
        <v>4.5</v>
      </c>
      <c r="M10" s="2">
        <f t="shared" si="6"/>
        <v>4.5</v>
      </c>
      <c r="N10" s="2">
        <f t="shared" si="6"/>
        <v>4.5</v>
      </c>
      <c r="O10" s="2">
        <f t="shared" si="6"/>
        <v>1</v>
      </c>
      <c r="P10" s="2">
        <f t="shared" si="6"/>
        <v>4.5</v>
      </c>
      <c r="Q10" s="2">
        <f t="shared" si="6"/>
        <v>7</v>
      </c>
      <c r="R10" s="2">
        <f t="shared" si="2"/>
        <v>28</v>
      </c>
    </row>
    <row r="11" spans="1:18" x14ac:dyDescent="0.35">
      <c r="A11" s="3">
        <v>9</v>
      </c>
      <c r="B11" s="2">
        <v>3</v>
      </c>
      <c r="C11" s="2">
        <v>3</v>
      </c>
      <c r="D11" s="2">
        <v>4</v>
      </c>
      <c r="E11" s="2">
        <v>2</v>
      </c>
      <c r="F11" s="2">
        <v>1</v>
      </c>
      <c r="G11" s="2">
        <v>3</v>
      </c>
      <c r="H11" s="2">
        <v>3</v>
      </c>
      <c r="J11" s="3">
        <v>7</v>
      </c>
      <c r="K11" s="2">
        <f>_xlfn.RANK.AVG(B9,$B$9:$H$9,1)</f>
        <v>4.5</v>
      </c>
      <c r="L11" s="2">
        <f t="shared" ref="L11:Q11" si="7">_xlfn.RANK.AVG(C9,$B$9:$H$9,1)</f>
        <v>6.5</v>
      </c>
      <c r="M11" s="2">
        <f t="shared" si="7"/>
        <v>6.5</v>
      </c>
      <c r="N11" s="2">
        <f t="shared" si="7"/>
        <v>2.5</v>
      </c>
      <c r="O11" s="2">
        <f t="shared" si="7"/>
        <v>1</v>
      </c>
      <c r="P11" s="2">
        <f t="shared" si="7"/>
        <v>2.5</v>
      </c>
      <c r="Q11" s="2">
        <f t="shared" si="7"/>
        <v>4.5</v>
      </c>
      <c r="R11" s="2">
        <f t="shared" si="2"/>
        <v>28</v>
      </c>
    </row>
    <row r="12" spans="1:18" x14ac:dyDescent="0.35">
      <c r="A12" s="3">
        <v>10</v>
      </c>
      <c r="B12" s="2">
        <v>2</v>
      </c>
      <c r="C12" s="2">
        <v>2</v>
      </c>
      <c r="D12" s="2">
        <v>2</v>
      </c>
      <c r="E12" s="2">
        <v>3</v>
      </c>
      <c r="F12" s="2">
        <v>5</v>
      </c>
      <c r="G12" s="2">
        <v>3</v>
      </c>
      <c r="H12" s="2">
        <v>3</v>
      </c>
      <c r="J12" s="3">
        <v>8</v>
      </c>
      <c r="K12" s="2">
        <f>_xlfn.RANK.AVG(B10,$B$10:$H$10,1)</f>
        <v>5</v>
      </c>
      <c r="L12" s="2">
        <f t="shared" ref="L12:Q12" si="8">_xlfn.RANK.AVG(C10,$B$10:$H$10,1)</f>
        <v>6.5</v>
      </c>
      <c r="M12" s="2">
        <f t="shared" si="8"/>
        <v>6.5</v>
      </c>
      <c r="N12" s="2">
        <f t="shared" si="8"/>
        <v>1.5</v>
      </c>
      <c r="O12" s="2">
        <f t="shared" si="8"/>
        <v>1.5</v>
      </c>
      <c r="P12" s="2">
        <f t="shared" si="8"/>
        <v>3.5</v>
      </c>
      <c r="Q12" s="2">
        <f t="shared" si="8"/>
        <v>3.5</v>
      </c>
      <c r="R12" s="2">
        <f t="shared" si="2"/>
        <v>28</v>
      </c>
    </row>
    <row r="13" spans="1:18" x14ac:dyDescent="0.35">
      <c r="A13" s="3">
        <v>11</v>
      </c>
      <c r="B13" s="2">
        <v>4</v>
      </c>
      <c r="C13" s="2">
        <v>4</v>
      </c>
      <c r="D13" s="2">
        <v>4</v>
      </c>
      <c r="E13" s="2">
        <v>5</v>
      </c>
      <c r="F13" s="2">
        <v>3</v>
      </c>
      <c r="G13" s="2">
        <v>5</v>
      </c>
      <c r="H13" s="2">
        <v>5</v>
      </c>
      <c r="J13" s="3">
        <v>9</v>
      </c>
      <c r="K13" s="2">
        <f>_xlfn.RANK.AVG(B11,$B$11:$H$11,1)</f>
        <v>4.5</v>
      </c>
      <c r="L13" s="2">
        <f t="shared" ref="L13:Q13" si="9">_xlfn.RANK.AVG(C11,$B$11:$H$11,1)</f>
        <v>4.5</v>
      </c>
      <c r="M13" s="2">
        <f t="shared" si="9"/>
        <v>7</v>
      </c>
      <c r="N13" s="2">
        <f t="shared" si="9"/>
        <v>2</v>
      </c>
      <c r="O13" s="2">
        <f t="shared" si="9"/>
        <v>1</v>
      </c>
      <c r="P13" s="2">
        <f t="shared" si="9"/>
        <v>4.5</v>
      </c>
      <c r="Q13" s="2">
        <f t="shared" si="9"/>
        <v>4.5</v>
      </c>
      <c r="R13" s="2">
        <f t="shared" si="2"/>
        <v>28</v>
      </c>
    </row>
    <row r="14" spans="1:18" x14ac:dyDescent="0.35">
      <c r="A14" s="3">
        <v>12</v>
      </c>
      <c r="B14" s="2">
        <v>4</v>
      </c>
      <c r="C14" s="2">
        <v>4</v>
      </c>
      <c r="D14" s="2">
        <v>5</v>
      </c>
      <c r="E14" s="2">
        <v>2</v>
      </c>
      <c r="F14" s="2">
        <v>3</v>
      </c>
      <c r="G14" s="2">
        <v>3</v>
      </c>
      <c r="H14" s="2">
        <v>4</v>
      </c>
      <c r="J14" s="3">
        <v>10</v>
      </c>
      <c r="K14" s="2">
        <f>_xlfn.RANK.AVG(B12,$B$12:$H$12,1)</f>
        <v>2</v>
      </c>
      <c r="L14" s="2">
        <f t="shared" ref="L14:Q14" si="10">_xlfn.RANK.AVG(C12,$B$12:$H$12,1)</f>
        <v>2</v>
      </c>
      <c r="M14" s="2">
        <f t="shared" si="10"/>
        <v>2</v>
      </c>
      <c r="N14" s="2">
        <f t="shared" si="10"/>
        <v>5</v>
      </c>
      <c r="O14" s="2">
        <f t="shared" si="10"/>
        <v>7</v>
      </c>
      <c r="P14" s="2">
        <f t="shared" si="10"/>
        <v>5</v>
      </c>
      <c r="Q14" s="2">
        <f t="shared" si="10"/>
        <v>5</v>
      </c>
      <c r="R14" s="2">
        <f t="shared" si="2"/>
        <v>28</v>
      </c>
    </row>
    <row r="15" spans="1:18" x14ac:dyDescent="0.35">
      <c r="A15" s="3">
        <v>13</v>
      </c>
      <c r="B15" s="2">
        <v>3</v>
      </c>
      <c r="C15" s="2">
        <v>4</v>
      </c>
      <c r="D15" s="2">
        <v>4</v>
      </c>
      <c r="E15" s="2">
        <v>3</v>
      </c>
      <c r="F15" s="2">
        <v>4</v>
      </c>
      <c r="G15" s="2">
        <v>2</v>
      </c>
      <c r="H15" s="2">
        <v>3</v>
      </c>
      <c r="J15" s="3">
        <v>11</v>
      </c>
      <c r="K15" s="2">
        <f>_xlfn.RANK.AVG(B13,$B$13:$H$13,1)</f>
        <v>3</v>
      </c>
      <c r="L15" s="2">
        <f t="shared" ref="L15:Q15" si="11">_xlfn.RANK.AVG(C13,$B$13:$H$13,1)</f>
        <v>3</v>
      </c>
      <c r="M15" s="2">
        <f t="shared" si="11"/>
        <v>3</v>
      </c>
      <c r="N15" s="2">
        <f t="shared" si="11"/>
        <v>6</v>
      </c>
      <c r="O15" s="2">
        <f t="shared" si="11"/>
        <v>1</v>
      </c>
      <c r="P15" s="2">
        <f t="shared" si="11"/>
        <v>6</v>
      </c>
      <c r="Q15" s="2">
        <f t="shared" si="11"/>
        <v>6</v>
      </c>
      <c r="R15" s="2">
        <f t="shared" si="2"/>
        <v>28</v>
      </c>
    </row>
    <row r="16" spans="1:18" x14ac:dyDescent="0.35">
      <c r="A16" s="3">
        <v>14</v>
      </c>
      <c r="B16" s="2">
        <v>4</v>
      </c>
      <c r="C16" s="2">
        <v>4</v>
      </c>
      <c r="D16" s="2">
        <v>5</v>
      </c>
      <c r="E16" s="2">
        <v>2</v>
      </c>
      <c r="F16" s="2">
        <v>4</v>
      </c>
      <c r="G16" s="2">
        <v>3</v>
      </c>
      <c r="H16" s="2">
        <v>3</v>
      </c>
      <c r="J16" s="3">
        <v>12</v>
      </c>
      <c r="K16" s="2">
        <f>_xlfn.RANK.AVG(B14,$B$14:$H$14,1)</f>
        <v>5</v>
      </c>
      <c r="L16" s="2">
        <f t="shared" ref="L16:Q16" si="12">_xlfn.RANK.AVG(C14,$B$14:$H$14,1)</f>
        <v>5</v>
      </c>
      <c r="M16" s="2">
        <f t="shared" si="12"/>
        <v>7</v>
      </c>
      <c r="N16" s="2">
        <f t="shared" si="12"/>
        <v>1</v>
      </c>
      <c r="O16" s="2">
        <f t="shared" si="12"/>
        <v>2.5</v>
      </c>
      <c r="P16" s="2">
        <f t="shared" si="12"/>
        <v>2.5</v>
      </c>
      <c r="Q16" s="2">
        <f t="shared" si="12"/>
        <v>5</v>
      </c>
      <c r="R16" s="2">
        <f t="shared" si="2"/>
        <v>28</v>
      </c>
    </row>
    <row r="17" spans="1:18" x14ac:dyDescent="0.35">
      <c r="A17" s="3">
        <v>15</v>
      </c>
      <c r="B17" s="2">
        <v>4</v>
      </c>
      <c r="C17" s="2">
        <v>3</v>
      </c>
      <c r="D17" s="2">
        <v>2</v>
      </c>
      <c r="E17" s="2">
        <v>3</v>
      </c>
      <c r="F17" s="2">
        <v>2</v>
      </c>
      <c r="G17" s="2">
        <v>3</v>
      </c>
      <c r="H17" s="2">
        <v>3</v>
      </c>
      <c r="J17" s="3">
        <v>13</v>
      </c>
      <c r="K17" s="2">
        <f>_xlfn.RANK.AVG(B15,$B$15:$H$15,1)</f>
        <v>3</v>
      </c>
      <c r="L17" s="2">
        <f t="shared" ref="L17:Q17" si="13">_xlfn.RANK.AVG(C15,$B$15:$H$15,1)</f>
        <v>6</v>
      </c>
      <c r="M17" s="2">
        <f t="shared" si="13"/>
        <v>6</v>
      </c>
      <c r="N17" s="2">
        <f t="shared" si="13"/>
        <v>3</v>
      </c>
      <c r="O17" s="2">
        <f t="shared" si="13"/>
        <v>6</v>
      </c>
      <c r="P17" s="2">
        <f t="shared" si="13"/>
        <v>1</v>
      </c>
      <c r="Q17" s="2">
        <f t="shared" si="13"/>
        <v>3</v>
      </c>
      <c r="R17" s="2">
        <f t="shared" si="2"/>
        <v>28</v>
      </c>
    </row>
    <row r="18" spans="1:18" x14ac:dyDescent="0.35">
      <c r="A18" s="3">
        <v>16</v>
      </c>
      <c r="B18" s="2">
        <v>5</v>
      </c>
      <c r="C18" s="2">
        <v>2</v>
      </c>
      <c r="D18" s="2">
        <v>1</v>
      </c>
      <c r="E18" s="2">
        <v>4</v>
      </c>
      <c r="F18" s="2">
        <v>3</v>
      </c>
      <c r="G18" s="2">
        <v>3</v>
      </c>
      <c r="H18" s="2">
        <v>5</v>
      </c>
      <c r="J18" s="3">
        <v>14</v>
      </c>
      <c r="K18" s="2">
        <f>_xlfn.RANK.AVG(B16,$B$16:$H$16,1)</f>
        <v>5</v>
      </c>
      <c r="L18" s="2">
        <f t="shared" ref="L18:Q18" si="14">_xlfn.RANK.AVG(C16,$B$16:$H$16,1)</f>
        <v>5</v>
      </c>
      <c r="M18" s="2">
        <f t="shared" si="14"/>
        <v>7</v>
      </c>
      <c r="N18" s="2">
        <f t="shared" si="14"/>
        <v>1</v>
      </c>
      <c r="O18" s="2">
        <f t="shared" si="14"/>
        <v>5</v>
      </c>
      <c r="P18" s="2">
        <f t="shared" si="14"/>
        <v>2.5</v>
      </c>
      <c r="Q18" s="2">
        <f t="shared" si="14"/>
        <v>2.5</v>
      </c>
      <c r="R18" s="2">
        <f t="shared" si="2"/>
        <v>28</v>
      </c>
    </row>
    <row r="19" spans="1:18" x14ac:dyDescent="0.35">
      <c r="A19" s="3">
        <v>17</v>
      </c>
      <c r="B19" s="2">
        <v>3</v>
      </c>
      <c r="C19" s="2">
        <v>3</v>
      </c>
      <c r="D19" s="2">
        <v>4</v>
      </c>
      <c r="E19" s="2">
        <v>1</v>
      </c>
      <c r="F19" s="2">
        <v>2</v>
      </c>
      <c r="G19" s="2">
        <v>5</v>
      </c>
      <c r="H19" s="2">
        <v>2</v>
      </c>
      <c r="J19" s="3">
        <v>15</v>
      </c>
      <c r="K19" s="2">
        <f>_xlfn.RANK.AVG(B17,$B$17:$H$17,1)</f>
        <v>7</v>
      </c>
      <c r="L19" s="2">
        <f t="shared" ref="L19:Q19" si="15">_xlfn.RANK.AVG(C17,$B$17:$H$17,1)</f>
        <v>4.5</v>
      </c>
      <c r="M19" s="2">
        <f t="shared" si="15"/>
        <v>1.5</v>
      </c>
      <c r="N19" s="2">
        <f t="shared" si="15"/>
        <v>4.5</v>
      </c>
      <c r="O19" s="2">
        <f t="shared" si="15"/>
        <v>1.5</v>
      </c>
      <c r="P19" s="2">
        <f t="shared" si="15"/>
        <v>4.5</v>
      </c>
      <c r="Q19" s="2">
        <f t="shared" si="15"/>
        <v>4.5</v>
      </c>
      <c r="R19" s="2">
        <f t="shared" si="2"/>
        <v>28</v>
      </c>
    </row>
    <row r="20" spans="1:18" x14ac:dyDescent="0.35">
      <c r="A20" s="3">
        <v>18</v>
      </c>
      <c r="B20" s="2">
        <v>4</v>
      </c>
      <c r="C20" s="2">
        <v>4</v>
      </c>
      <c r="D20" s="2">
        <v>5</v>
      </c>
      <c r="E20" s="2">
        <v>3</v>
      </c>
      <c r="F20" s="2">
        <v>2</v>
      </c>
      <c r="G20" s="2">
        <v>3</v>
      </c>
      <c r="H20" s="2">
        <v>3</v>
      </c>
      <c r="J20" s="3">
        <v>16</v>
      </c>
      <c r="K20" s="2">
        <f>_xlfn.RANK.AVG(B18,$B$18:$H$18,1)</f>
        <v>6.5</v>
      </c>
      <c r="L20" s="2">
        <f t="shared" ref="L20:Q20" si="16">_xlfn.RANK.AVG(C18,$B$18:$H$18,1)</f>
        <v>2</v>
      </c>
      <c r="M20" s="2">
        <f t="shared" si="16"/>
        <v>1</v>
      </c>
      <c r="N20" s="2">
        <f t="shared" si="16"/>
        <v>5</v>
      </c>
      <c r="O20" s="2">
        <f t="shared" si="16"/>
        <v>3.5</v>
      </c>
      <c r="P20" s="2">
        <f t="shared" si="16"/>
        <v>3.5</v>
      </c>
      <c r="Q20" s="2">
        <f t="shared" si="16"/>
        <v>6.5</v>
      </c>
      <c r="R20" s="2">
        <f t="shared" si="2"/>
        <v>28</v>
      </c>
    </row>
    <row r="21" spans="1:18" x14ac:dyDescent="0.35">
      <c r="A21" s="3">
        <v>19</v>
      </c>
      <c r="B21" s="2">
        <v>3</v>
      </c>
      <c r="C21" s="2">
        <v>3</v>
      </c>
      <c r="D21" s="2">
        <v>4</v>
      </c>
      <c r="E21" s="2">
        <v>2</v>
      </c>
      <c r="F21" s="2">
        <v>5</v>
      </c>
      <c r="G21" s="2">
        <v>3</v>
      </c>
      <c r="H21" s="2">
        <v>4</v>
      </c>
      <c r="J21" s="3">
        <v>17</v>
      </c>
      <c r="K21" s="2">
        <f>_xlfn.RANK.AVG(B19,$B$19:$H$19,1)</f>
        <v>4.5</v>
      </c>
      <c r="L21" s="2">
        <f t="shared" ref="L21:Q21" si="17">_xlfn.RANK.AVG(C19,$B$19:$H$19,1)</f>
        <v>4.5</v>
      </c>
      <c r="M21" s="2">
        <f t="shared" si="17"/>
        <v>6</v>
      </c>
      <c r="N21" s="2">
        <f t="shared" si="17"/>
        <v>1</v>
      </c>
      <c r="O21" s="2">
        <f t="shared" si="17"/>
        <v>2.5</v>
      </c>
      <c r="P21" s="2">
        <f t="shared" si="17"/>
        <v>7</v>
      </c>
      <c r="Q21" s="2">
        <f t="shared" si="17"/>
        <v>2.5</v>
      </c>
      <c r="R21" s="2">
        <f t="shared" si="2"/>
        <v>28</v>
      </c>
    </row>
    <row r="22" spans="1:18" x14ac:dyDescent="0.35">
      <c r="A22" s="3">
        <v>20</v>
      </c>
      <c r="B22" s="2">
        <v>4</v>
      </c>
      <c r="C22" s="2">
        <v>5</v>
      </c>
      <c r="D22" s="2">
        <v>5</v>
      </c>
      <c r="E22" s="2">
        <v>2</v>
      </c>
      <c r="F22" s="2">
        <v>5</v>
      </c>
      <c r="G22" s="2">
        <v>2</v>
      </c>
      <c r="H22" s="2">
        <v>2</v>
      </c>
      <c r="J22" s="3">
        <v>18</v>
      </c>
      <c r="K22" s="2">
        <f>_xlfn.RANK.AVG(B20,$B$20:$H$20,1)</f>
        <v>5.5</v>
      </c>
      <c r="L22" s="2">
        <f t="shared" ref="L22:Q22" si="18">_xlfn.RANK.AVG(C20,$B$20:$H$20,1)</f>
        <v>5.5</v>
      </c>
      <c r="M22" s="2">
        <f t="shared" si="18"/>
        <v>7</v>
      </c>
      <c r="N22" s="2">
        <f t="shared" si="18"/>
        <v>3</v>
      </c>
      <c r="O22" s="2">
        <f t="shared" si="18"/>
        <v>1</v>
      </c>
      <c r="P22" s="2">
        <f t="shared" si="18"/>
        <v>3</v>
      </c>
      <c r="Q22" s="2">
        <f t="shared" si="18"/>
        <v>3</v>
      </c>
      <c r="R22" s="2">
        <f t="shared" si="2"/>
        <v>28</v>
      </c>
    </row>
    <row r="23" spans="1:18" x14ac:dyDescent="0.35">
      <c r="A23" s="3">
        <v>21</v>
      </c>
      <c r="B23" s="2">
        <v>4</v>
      </c>
      <c r="C23" s="2">
        <v>2</v>
      </c>
      <c r="D23" s="2">
        <v>5</v>
      </c>
      <c r="E23" s="2">
        <v>1</v>
      </c>
      <c r="F23" s="2">
        <v>1</v>
      </c>
      <c r="G23" s="2">
        <v>5</v>
      </c>
      <c r="H23" s="2">
        <v>2</v>
      </c>
      <c r="J23" s="3">
        <v>19</v>
      </c>
      <c r="K23" s="2">
        <f>_xlfn.RANK.AVG(B21,$B$21:$H$21,1)</f>
        <v>3</v>
      </c>
      <c r="L23" s="2">
        <f t="shared" ref="L23:Q23" si="19">_xlfn.RANK.AVG(C21,$B$21:$H$21,1)</f>
        <v>3</v>
      </c>
      <c r="M23" s="2">
        <f t="shared" si="19"/>
        <v>5.5</v>
      </c>
      <c r="N23" s="2">
        <f t="shared" si="19"/>
        <v>1</v>
      </c>
      <c r="O23" s="2">
        <f t="shared" si="19"/>
        <v>7</v>
      </c>
      <c r="P23" s="2">
        <f t="shared" si="19"/>
        <v>3</v>
      </c>
      <c r="Q23" s="2">
        <f t="shared" si="19"/>
        <v>5.5</v>
      </c>
      <c r="R23" s="2">
        <f t="shared" si="2"/>
        <v>28</v>
      </c>
    </row>
    <row r="24" spans="1:18" x14ac:dyDescent="0.35">
      <c r="A24" s="3">
        <v>22</v>
      </c>
      <c r="B24" s="2">
        <v>5</v>
      </c>
      <c r="C24" s="2">
        <v>2</v>
      </c>
      <c r="D24" s="2">
        <v>5</v>
      </c>
      <c r="E24" s="2">
        <v>4</v>
      </c>
      <c r="F24" s="2">
        <v>2</v>
      </c>
      <c r="G24" s="2">
        <v>2</v>
      </c>
      <c r="H24" s="2">
        <v>3</v>
      </c>
      <c r="J24" s="3">
        <v>20</v>
      </c>
      <c r="K24" s="2">
        <f>_xlfn.RANK.AVG(B22,$B$22:$H$22,1)</f>
        <v>4</v>
      </c>
      <c r="L24" s="2">
        <f t="shared" ref="L24:Q24" si="20">_xlfn.RANK.AVG(C22,$B$22:$H$22,1)</f>
        <v>6</v>
      </c>
      <c r="M24" s="2">
        <f t="shared" si="20"/>
        <v>6</v>
      </c>
      <c r="N24" s="2">
        <f t="shared" si="20"/>
        <v>2</v>
      </c>
      <c r="O24" s="2">
        <f t="shared" si="20"/>
        <v>6</v>
      </c>
      <c r="P24" s="2">
        <f t="shared" si="20"/>
        <v>2</v>
      </c>
      <c r="Q24" s="2">
        <f t="shared" si="20"/>
        <v>2</v>
      </c>
      <c r="R24" s="2">
        <f t="shared" si="2"/>
        <v>28</v>
      </c>
    </row>
    <row r="25" spans="1:18" x14ac:dyDescent="0.35">
      <c r="A25" s="3">
        <v>23</v>
      </c>
      <c r="B25" s="2">
        <v>4</v>
      </c>
      <c r="C25" s="2">
        <v>3</v>
      </c>
      <c r="D25" s="2">
        <v>4</v>
      </c>
      <c r="E25" s="2">
        <v>2</v>
      </c>
      <c r="F25" s="2">
        <v>3</v>
      </c>
      <c r="G25" s="2">
        <v>3</v>
      </c>
      <c r="H25" s="2">
        <v>3</v>
      </c>
      <c r="J25" s="3">
        <v>21</v>
      </c>
      <c r="K25" s="2">
        <f>_xlfn.RANK.AVG(B23,$B$23:$H$23,1)</f>
        <v>5</v>
      </c>
      <c r="L25" s="2">
        <f t="shared" ref="L25:Q25" si="21">_xlfn.RANK.AVG(C23,$B$23:$H$23,1)</f>
        <v>3.5</v>
      </c>
      <c r="M25" s="2">
        <f t="shared" si="21"/>
        <v>6.5</v>
      </c>
      <c r="N25" s="2">
        <f t="shared" si="21"/>
        <v>1.5</v>
      </c>
      <c r="O25" s="2">
        <f t="shared" si="21"/>
        <v>1.5</v>
      </c>
      <c r="P25" s="2">
        <f t="shared" si="21"/>
        <v>6.5</v>
      </c>
      <c r="Q25" s="2">
        <f t="shared" si="21"/>
        <v>3.5</v>
      </c>
      <c r="R25" s="2">
        <f t="shared" si="2"/>
        <v>28</v>
      </c>
    </row>
    <row r="26" spans="1:18" x14ac:dyDescent="0.35">
      <c r="A26" s="3">
        <v>24</v>
      </c>
      <c r="B26" s="2">
        <v>4</v>
      </c>
      <c r="C26" s="2">
        <v>4</v>
      </c>
      <c r="D26" s="2">
        <v>4</v>
      </c>
      <c r="E26" s="2">
        <v>2</v>
      </c>
      <c r="F26" s="2">
        <v>3</v>
      </c>
      <c r="G26" s="2">
        <v>4</v>
      </c>
      <c r="H26" s="2">
        <v>2</v>
      </c>
      <c r="J26" s="3">
        <v>22</v>
      </c>
      <c r="K26" s="2">
        <f>_xlfn.RANK.AVG(B24,$B$24:$H$24,1)</f>
        <v>6.5</v>
      </c>
      <c r="L26" s="2">
        <f t="shared" ref="L26:Q26" si="22">_xlfn.RANK.AVG(C24,$B$24:$H$24,1)</f>
        <v>2</v>
      </c>
      <c r="M26" s="2">
        <f t="shared" si="22"/>
        <v>6.5</v>
      </c>
      <c r="N26" s="2">
        <f t="shared" si="22"/>
        <v>5</v>
      </c>
      <c r="O26" s="2">
        <f t="shared" si="22"/>
        <v>2</v>
      </c>
      <c r="P26" s="2">
        <f t="shared" si="22"/>
        <v>2</v>
      </c>
      <c r="Q26" s="2">
        <f t="shared" si="22"/>
        <v>4</v>
      </c>
      <c r="R26" s="2">
        <f t="shared" si="2"/>
        <v>28</v>
      </c>
    </row>
    <row r="27" spans="1:18" x14ac:dyDescent="0.35">
      <c r="A27" s="3">
        <v>25</v>
      </c>
      <c r="B27" s="2">
        <v>3</v>
      </c>
      <c r="C27" s="2">
        <v>3</v>
      </c>
      <c r="D27" s="2">
        <v>2</v>
      </c>
      <c r="E27" s="2">
        <v>4</v>
      </c>
      <c r="F27" s="2">
        <v>3</v>
      </c>
      <c r="G27" s="2">
        <v>3</v>
      </c>
      <c r="H27" s="2">
        <v>2</v>
      </c>
      <c r="J27" s="3">
        <v>23</v>
      </c>
      <c r="K27" s="2">
        <f>_xlfn.RANK.AVG(B25,$B$25:$H$25,1)</f>
        <v>6.5</v>
      </c>
      <c r="L27" s="2">
        <f t="shared" ref="L27:Q27" si="23">_xlfn.RANK.AVG(C25,$B$25:$H$25,1)</f>
        <v>3.5</v>
      </c>
      <c r="M27" s="2">
        <f t="shared" si="23"/>
        <v>6.5</v>
      </c>
      <c r="N27" s="2">
        <f t="shared" si="23"/>
        <v>1</v>
      </c>
      <c r="O27" s="2">
        <f t="shared" si="23"/>
        <v>3.5</v>
      </c>
      <c r="P27" s="2">
        <f t="shared" si="23"/>
        <v>3.5</v>
      </c>
      <c r="Q27" s="2">
        <f t="shared" si="23"/>
        <v>3.5</v>
      </c>
      <c r="R27" s="2">
        <f t="shared" si="2"/>
        <v>28</v>
      </c>
    </row>
    <row r="28" spans="1:18" x14ac:dyDescent="0.35">
      <c r="A28" s="3">
        <v>26</v>
      </c>
      <c r="B28" s="2">
        <v>5</v>
      </c>
      <c r="C28" s="2">
        <v>5</v>
      </c>
      <c r="D28" s="2">
        <v>5</v>
      </c>
      <c r="E28" s="2">
        <v>1</v>
      </c>
      <c r="F28" s="2">
        <v>2</v>
      </c>
      <c r="G28" s="2">
        <v>2</v>
      </c>
      <c r="H28" s="2">
        <v>2</v>
      </c>
      <c r="J28" s="3">
        <v>24</v>
      </c>
      <c r="K28" s="2">
        <f>_xlfn.RANK.AVG(B26,$B$26:$H$26,1)</f>
        <v>5.5</v>
      </c>
      <c r="L28" s="2">
        <f t="shared" ref="L28:Q28" si="24">_xlfn.RANK.AVG(C26,$B$26:$H$26,1)</f>
        <v>5.5</v>
      </c>
      <c r="M28" s="2">
        <f t="shared" si="24"/>
        <v>5.5</v>
      </c>
      <c r="N28" s="2">
        <f t="shared" si="24"/>
        <v>1.5</v>
      </c>
      <c r="O28" s="2">
        <f t="shared" si="24"/>
        <v>3</v>
      </c>
      <c r="P28" s="2">
        <f t="shared" si="24"/>
        <v>5.5</v>
      </c>
      <c r="Q28" s="2">
        <f t="shared" si="24"/>
        <v>1.5</v>
      </c>
      <c r="R28" s="2">
        <f t="shared" si="2"/>
        <v>28</v>
      </c>
    </row>
    <row r="29" spans="1:18" x14ac:dyDescent="0.35">
      <c r="A29" s="3">
        <v>27</v>
      </c>
      <c r="B29" s="2">
        <v>3</v>
      </c>
      <c r="C29" s="2">
        <v>4</v>
      </c>
      <c r="D29" s="2">
        <v>5</v>
      </c>
      <c r="E29" s="2">
        <v>2</v>
      </c>
      <c r="F29" s="2">
        <v>2</v>
      </c>
      <c r="G29" s="2">
        <v>4</v>
      </c>
      <c r="H29" s="2">
        <v>2</v>
      </c>
      <c r="J29" s="3">
        <v>25</v>
      </c>
      <c r="K29" s="2">
        <f>_xlfn.RANK.AVG(B27,$B$27:$H$27,1)</f>
        <v>4.5</v>
      </c>
      <c r="L29" s="2">
        <f t="shared" ref="L29:Q29" si="25">_xlfn.RANK.AVG(C27,$B$27:$H$27,1)</f>
        <v>4.5</v>
      </c>
      <c r="M29" s="2">
        <f t="shared" si="25"/>
        <v>1.5</v>
      </c>
      <c r="N29" s="2">
        <f t="shared" si="25"/>
        <v>7</v>
      </c>
      <c r="O29" s="2">
        <f t="shared" si="25"/>
        <v>4.5</v>
      </c>
      <c r="P29" s="2">
        <f t="shared" si="25"/>
        <v>4.5</v>
      </c>
      <c r="Q29" s="2">
        <f t="shared" si="25"/>
        <v>1.5</v>
      </c>
      <c r="R29" s="2">
        <f t="shared" si="2"/>
        <v>28</v>
      </c>
    </row>
    <row r="30" spans="1:18" x14ac:dyDescent="0.35">
      <c r="A30" s="3">
        <v>28</v>
      </c>
      <c r="B30" s="2">
        <v>4</v>
      </c>
      <c r="C30" s="2">
        <v>4</v>
      </c>
      <c r="D30" s="2">
        <v>4</v>
      </c>
      <c r="E30" s="2">
        <v>2</v>
      </c>
      <c r="F30" s="2">
        <v>4</v>
      </c>
      <c r="G30" s="2">
        <v>4</v>
      </c>
      <c r="H30" s="2">
        <v>4</v>
      </c>
      <c r="J30" s="3">
        <v>26</v>
      </c>
      <c r="K30" s="2">
        <f>_xlfn.RANK.AVG(B28,$B$28:$H$28,1)</f>
        <v>6</v>
      </c>
      <c r="L30" s="2">
        <f t="shared" ref="L30:Q30" si="26">_xlfn.RANK.AVG(C28,$B$28:$H$28,1)</f>
        <v>6</v>
      </c>
      <c r="M30" s="2">
        <f t="shared" si="26"/>
        <v>6</v>
      </c>
      <c r="N30" s="2">
        <f t="shared" si="26"/>
        <v>1</v>
      </c>
      <c r="O30" s="2">
        <f t="shared" si="26"/>
        <v>3</v>
      </c>
      <c r="P30" s="2">
        <f t="shared" si="26"/>
        <v>3</v>
      </c>
      <c r="Q30" s="2">
        <f t="shared" si="26"/>
        <v>3</v>
      </c>
      <c r="R30" s="2">
        <f t="shared" si="2"/>
        <v>28</v>
      </c>
    </row>
    <row r="31" spans="1:18" x14ac:dyDescent="0.35">
      <c r="A31" s="3">
        <v>29</v>
      </c>
      <c r="B31" s="2">
        <v>5</v>
      </c>
      <c r="C31" s="2">
        <v>2</v>
      </c>
      <c r="D31" s="2">
        <v>4</v>
      </c>
      <c r="E31" s="2">
        <v>3</v>
      </c>
      <c r="F31" s="2">
        <v>2</v>
      </c>
      <c r="G31" s="2">
        <v>4</v>
      </c>
      <c r="H31" s="2">
        <v>1</v>
      </c>
      <c r="J31" s="3">
        <v>27</v>
      </c>
      <c r="K31" s="2">
        <f>_xlfn.RANK.AVG(B29,$B$29:$H$29,1)</f>
        <v>4</v>
      </c>
      <c r="L31" s="2">
        <f t="shared" ref="L31:Q31" si="27">_xlfn.RANK.AVG(C29,$B$29:$H$29,1)</f>
        <v>5.5</v>
      </c>
      <c r="M31" s="2">
        <f t="shared" si="27"/>
        <v>7</v>
      </c>
      <c r="N31" s="2">
        <f t="shared" si="27"/>
        <v>2</v>
      </c>
      <c r="O31" s="2">
        <f t="shared" si="27"/>
        <v>2</v>
      </c>
      <c r="P31" s="2">
        <f t="shared" si="27"/>
        <v>5.5</v>
      </c>
      <c r="Q31" s="2">
        <f t="shared" si="27"/>
        <v>2</v>
      </c>
      <c r="R31" s="2">
        <f t="shared" si="2"/>
        <v>28</v>
      </c>
    </row>
    <row r="32" spans="1:18" x14ac:dyDescent="0.35">
      <c r="A32" s="3">
        <v>30</v>
      </c>
      <c r="B32" s="2">
        <v>5</v>
      </c>
      <c r="C32" s="2">
        <v>4</v>
      </c>
      <c r="D32" s="2">
        <v>4</v>
      </c>
      <c r="E32" s="2">
        <v>2</v>
      </c>
      <c r="F32" s="2">
        <v>2</v>
      </c>
      <c r="G32" s="2">
        <v>2</v>
      </c>
      <c r="H32" s="2">
        <v>5</v>
      </c>
      <c r="J32" s="3">
        <v>28</v>
      </c>
      <c r="K32" s="2">
        <f>_xlfn.RANK.AVG(B30,$B$30:$H$30,1)</f>
        <v>4.5</v>
      </c>
      <c r="L32" s="2">
        <f t="shared" ref="L32:Q32" si="28">_xlfn.RANK.AVG(C30,$B$30:$H$30,1)</f>
        <v>4.5</v>
      </c>
      <c r="M32" s="2">
        <f t="shared" si="28"/>
        <v>4.5</v>
      </c>
      <c r="N32" s="2">
        <f t="shared" si="28"/>
        <v>1</v>
      </c>
      <c r="O32" s="2">
        <f t="shared" si="28"/>
        <v>4.5</v>
      </c>
      <c r="P32" s="2">
        <f t="shared" si="28"/>
        <v>4.5</v>
      </c>
      <c r="Q32" s="2">
        <f t="shared" si="28"/>
        <v>4.5</v>
      </c>
      <c r="R32" s="2">
        <f t="shared" si="2"/>
        <v>28</v>
      </c>
    </row>
    <row r="33" spans="1:18" x14ac:dyDescent="0.35">
      <c r="A33" s="3" t="s">
        <v>14</v>
      </c>
      <c r="B33" s="2">
        <f>AVERAGE(B3:B32)</f>
        <v>3.7666666666666666</v>
      </c>
      <c r="C33" s="2">
        <f t="shared" ref="C33:H33" si="29">AVERAGE(C3:C32)</f>
        <v>3.5666666666666669</v>
      </c>
      <c r="D33" s="2">
        <f t="shared" si="29"/>
        <v>3.9666666666666668</v>
      </c>
      <c r="E33" s="2">
        <f t="shared" si="29"/>
        <v>2.4333333333333331</v>
      </c>
      <c r="F33" s="2">
        <f t="shared" si="29"/>
        <v>2.7666666666666666</v>
      </c>
      <c r="G33" s="2">
        <f t="shared" si="29"/>
        <v>3.1666666666666665</v>
      </c>
      <c r="H33" s="2">
        <f t="shared" si="29"/>
        <v>3.0333333333333332</v>
      </c>
      <c r="J33" s="3">
        <v>29</v>
      </c>
      <c r="K33" s="2">
        <f>_xlfn.RANK.AVG(B31,$B$31:$H$31,1)</f>
        <v>7</v>
      </c>
      <c r="L33" s="2">
        <f t="shared" ref="L33:Q33" si="30">_xlfn.RANK.AVG(C31,$B$31:$H$31,1)</f>
        <v>2.5</v>
      </c>
      <c r="M33" s="2">
        <f t="shared" si="30"/>
        <v>5.5</v>
      </c>
      <c r="N33" s="2">
        <f t="shared" si="30"/>
        <v>4</v>
      </c>
      <c r="O33" s="2">
        <f t="shared" si="30"/>
        <v>2.5</v>
      </c>
      <c r="P33" s="2">
        <f t="shared" si="30"/>
        <v>5.5</v>
      </c>
      <c r="Q33" s="2">
        <f t="shared" si="30"/>
        <v>1</v>
      </c>
      <c r="R33" s="2">
        <f t="shared" si="2"/>
        <v>28</v>
      </c>
    </row>
    <row r="34" spans="1:18" x14ac:dyDescent="0.35">
      <c r="J34" s="3">
        <v>30</v>
      </c>
      <c r="K34" s="2">
        <f>_xlfn.RANK.AVG(B32,$B$32:$H$32,1)</f>
        <v>6.5</v>
      </c>
      <c r="L34" s="2">
        <f t="shared" ref="L34:Q34" si="31">_xlfn.RANK.AVG(C32,$B$32:$H$32,1)</f>
        <v>4.5</v>
      </c>
      <c r="M34" s="2">
        <f t="shared" si="31"/>
        <v>4.5</v>
      </c>
      <c r="N34" s="2">
        <f t="shared" si="31"/>
        <v>2</v>
      </c>
      <c r="O34" s="2">
        <f t="shared" si="31"/>
        <v>2</v>
      </c>
      <c r="P34" s="2">
        <f t="shared" si="31"/>
        <v>2</v>
      </c>
      <c r="Q34" s="2">
        <f t="shared" si="31"/>
        <v>6.5</v>
      </c>
      <c r="R34" s="2">
        <f t="shared" si="2"/>
        <v>28</v>
      </c>
    </row>
    <row r="35" spans="1:18" x14ac:dyDescent="0.35">
      <c r="A35" s="3" t="s">
        <v>77</v>
      </c>
      <c r="B35" s="2">
        <f>(12/((F36*F35)*(F35+1))*SUMSQ(K35:Q35)-(3*F36)*(F35+1))</f>
        <v>34.160714285714221</v>
      </c>
      <c r="E35" t="s">
        <v>60</v>
      </c>
      <c r="F35">
        <v>7</v>
      </c>
      <c r="J35" s="3" t="s">
        <v>13</v>
      </c>
      <c r="K35" s="2">
        <f t="shared" ref="K35:Q35" si="32">SUM(K5:K34)</f>
        <v>145.5</v>
      </c>
      <c r="L35" s="2">
        <f t="shared" si="32"/>
        <v>138.5</v>
      </c>
      <c r="M35" s="2">
        <f t="shared" si="32"/>
        <v>155.5</v>
      </c>
      <c r="N35" s="2">
        <f t="shared" si="32"/>
        <v>78.5</v>
      </c>
      <c r="O35" s="2">
        <f t="shared" si="32"/>
        <v>93</v>
      </c>
      <c r="P35" s="2">
        <f t="shared" si="32"/>
        <v>117.5</v>
      </c>
      <c r="Q35" s="2">
        <f t="shared" si="32"/>
        <v>111.5</v>
      </c>
      <c r="R35" s="16"/>
    </row>
    <row r="36" spans="1:18" x14ac:dyDescent="0.35">
      <c r="A36" s="3" t="s">
        <v>78</v>
      </c>
      <c r="B36" s="2">
        <f>_xlfn.CHISQ.INV.RT(0.05,6)</f>
        <v>12.591587243743978</v>
      </c>
      <c r="E36" t="s">
        <v>61</v>
      </c>
      <c r="F36">
        <v>30</v>
      </c>
      <c r="J36" s="3" t="s">
        <v>14</v>
      </c>
      <c r="K36" s="2">
        <f>AVERAGE(K5:K34)</f>
        <v>4.8499999999999996</v>
      </c>
      <c r="L36" s="2">
        <f t="shared" ref="L36:Q36" si="33">AVERAGE(L5:L34)</f>
        <v>4.6166666666666663</v>
      </c>
      <c r="M36" s="2">
        <f t="shared" si="33"/>
        <v>5.1833333333333336</v>
      </c>
      <c r="N36" s="2">
        <f t="shared" si="33"/>
        <v>2.6166666666666667</v>
      </c>
      <c r="O36" s="2">
        <f t="shared" si="33"/>
        <v>3.1</v>
      </c>
      <c r="P36" s="2">
        <f t="shared" si="33"/>
        <v>3.9166666666666665</v>
      </c>
      <c r="Q36" s="2">
        <f t="shared" si="33"/>
        <v>3.7166666666666668</v>
      </c>
      <c r="R36" s="16"/>
    </row>
    <row r="37" spans="1:18" x14ac:dyDescent="0.35">
      <c r="A37" s="3" t="s">
        <v>112</v>
      </c>
      <c r="B37" s="19" t="s">
        <v>114</v>
      </c>
      <c r="J37" s="3" t="s">
        <v>79</v>
      </c>
      <c r="K37" s="2">
        <f>K35^2</f>
        <v>21170.25</v>
      </c>
      <c r="L37" s="2">
        <f t="shared" ref="L37:Q37" si="34">L35^2</f>
        <v>19182.25</v>
      </c>
      <c r="M37" s="2">
        <f t="shared" si="34"/>
        <v>24180.25</v>
      </c>
      <c r="N37" s="2">
        <f t="shared" si="34"/>
        <v>6162.25</v>
      </c>
      <c r="O37" s="2">
        <f t="shared" si="34"/>
        <v>8649</v>
      </c>
      <c r="P37" s="2">
        <f t="shared" si="34"/>
        <v>13806.25</v>
      </c>
      <c r="Q37" s="2">
        <f t="shared" si="34"/>
        <v>12432.25</v>
      </c>
      <c r="R37" s="16"/>
    </row>
    <row r="39" spans="1:18" x14ac:dyDescent="0.35">
      <c r="A39" s="3" t="s">
        <v>71</v>
      </c>
      <c r="B39" s="3" t="s">
        <v>14</v>
      </c>
      <c r="C39" s="38" t="s">
        <v>80</v>
      </c>
      <c r="D39" s="38"/>
      <c r="I39" s="26" t="s">
        <v>99</v>
      </c>
    </row>
    <row r="40" spans="1:18" x14ac:dyDescent="0.35">
      <c r="A40" s="3" t="s">
        <v>1</v>
      </c>
      <c r="B40" s="2">
        <f>B33</f>
        <v>3.7666666666666666</v>
      </c>
      <c r="C40" s="51">
        <f>K35</f>
        <v>145.5</v>
      </c>
      <c r="D40" s="51"/>
      <c r="G40">
        <v>78.5</v>
      </c>
      <c r="H40">
        <f>G40+B36</f>
        <v>91.091587243743973</v>
      </c>
      <c r="I40" s="26" t="s">
        <v>100</v>
      </c>
      <c r="J40" s="8" t="s">
        <v>4</v>
      </c>
    </row>
    <row r="41" spans="1:18" x14ac:dyDescent="0.35">
      <c r="A41" s="3" t="s">
        <v>2</v>
      </c>
      <c r="B41" s="2">
        <f>C33</f>
        <v>3.5666666666666669</v>
      </c>
      <c r="C41" s="51">
        <f>L35</f>
        <v>138.5</v>
      </c>
      <c r="D41" s="51"/>
      <c r="G41">
        <v>93</v>
      </c>
      <c r="H41">
        <f>G41+B36</f>
        <v>105.59158724374397</v>
      </c>
      <c r="I41" s="26" t="s">
        <v>102</v>
      </c>
      <c r="J41" s="8" t="s">
        <v>5</v>
      </c>
    </row>
    <row r="42" spans="1:18" x14ac:dyDescent="0.35">
      <c r="A42" s="3" t="s">
        <v>3</v>
      </c>
      <c r="B42" s="2">
        <f>D33</f>
        <v>3.9666666666666668</v>
      </c>
      <c r="C42" s="51">
        <f>M35</f>
        <v>155.5</v>
      </c>
      <c r="D42" s="51"/>
      <c r="G42">
        <v>111.5</v>
      </c>
      <c r="H42">
        <f>G42+B36</f>
        <v>124.09158724374397</v>
      </c>
      <c r="I42" s="26" t="s">
        <v>103</v>
      </c>
      <c r="J42" s="8" t="s">
        <v>7</v>
      </c>
    </row>
    <row r="43" spans="1:18" x14ac:dyDescent="0.35">
      <c r="A43" s="3" t="s">
        <v>4</v>
      </c>
      <c r="B43" s="2">
        <f>E33</f>
        <v>2.4333333333333331</v>
      </c>
      <c r="C43" s="51">
        <f>N35</f>
        <v>78.5</v>
      </c>
      <c r="D43" s="51"/>
      <c r="G43">
        <v>117.5</v>
      </c>
      <c r="I43" s="26" t="s">
        <v>103</v>
      </c>
      <c r="J43" s="8" t="s">
        <v>6</v>
      </c>
    </row>
    <row r="44" spans="1:18" x14ac:dyDescent="0.35">
      <c r="A44" s="3" t="s">
        <v>5</v>
      </c>
      <c r="B44" s="2">
        <f>F33</f>
        <v>2.7666666666666666</v>
      </c>
      <c r="C44" s="51">
        <f>O35</f>
        <v>93</v>
      </c>
      <c r="D44" s="51"/>
      <c r="F44">
        <f>G44-B36</f>
        <v>125.90841275625603</v>
      </c>
      <c r="G44">
        <v>138.5</v>
      </c>
      <c r="H44">
        <f>G44+B36</f>
        <v>151.09158724374399</v>
      </c>
      <c r="I44" s="26" t="s">
        <v>123</v>
      </c>
      <c r="J44" s="8" t="s">
        <v>2</v>
      </c>
    </row>
    <row r="45" spans="1:18" x14ac:dyDescent="0.35">
      <c r="A45" s="3" t="s">
        <v>6</v>
      </c>
      <c r="B45" s="2">
        <f>G33</f>
        <v>3.1666666666666665</v>
      </c>
      <c r="C45" s="51">
        <f>P35</f>
        <v>117.5</v>
      </c>
      <c r="D45" s="51"/>
      <c r="G45">
        <v>145.5</v>
      </c>
      <c r="I45" s="26" t="s">
        <v>115</v>
      </c>
      <c r="J45" s="8" t="s">
        <v>1</v>
      </c>
    </row>
    <row r="46" spans="1:18" x14ac:dyDescent="0.35">
      <c r="A46" s="3" t="s">
        <v>7</v>
      </c>
      <c r="B46" s="2">
        <f>H33</f>
        <v>3.0333333333333332</v>
      </c>
      <c r="C46" s="51">
        <f>Q35</f>
        <v>111.5</v>
      </c>
      <c r="D46" s="51"/>
      <c r="F46">
        <f>G46-B36</f>
        <v>142.90841275625601</v>
      </c>
      <c r="G46">
        <v>155.5</v>
      </c>
      <c r="I46" s="26" t="s">
        <v>116</v>
      </c>
      <c r="J46" s="8" t="s">
        <v>3</v>
      </c>
    </row>
    <row r="47" spans="1:18" x14ac:dyDescent="0.35">
      <c r="A47" s="38" t="s">
        <v>13</v>
      </c>
      <c r="B47" s="38"/>
      <c r="C47" s="51">
        <f>SUM(C40:D46)</f>
        <v>840</v>
      </c>
      <c r="D47" s="51"/>
    </row>
    <row r="48" spans="1:18" x14ac:dyDescent="0.35">
      <c r="A48" s="2" t="s">
        <v>81</v>
      </c>
      <c r="B48" s="38">
        <f>1.654*SQRT(F36*F35*(F35+1)/6)</f>
        <v>27.67671367774722</v>
      </c>
      <c r="C48" s="38"/>
      <c r="D48" s="38"/>
    </row>
  </sheetData>
  <mergeCells count="16">
    <mergeCell ref="C39:D39"/>
    <mergeCell ref="C40:D40"/>
    <mergeCell ref="C41:D41"/>
    <mergeCell ref="C42:D42"/>
    <mergeCell ref="B48:D48"/>
    <mergeCell ref="C43:D43"/>
    <mergeCell ref="C44:D44"/>
    <mergeCell ref="C45:D45"/>
    <mergeCell ref="C46:D46"/>
    <mergeCell ref="A47:B47"/>
    <mergeCell ref="C47:D47"/>
    <mergeCell ref="A1:A2"/>
    <mergeCell ref="B1:H1"/>
    <mergeCell ref="J3:J4"/>
    <mergeCell ref="K3:Q3"/>
    <mergeCell ref="R3:R4"/>
  </mergeCells>
  <conditionalFormatting sqref="K5:Q3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08A4A-9F11-4A58-AE72-50CE4D5848D7}">
  <dimension ref="A2:AH48"/>
  <sheetViews>
    <sheetView tabSelected="1" topLeftCell="K29" zoomScaleNormal="100" workbookViewId="0">
      <selection activeCell="H38" sqref="H38"/>
    </sheetView>
  </sheetViews>
  <sheetFormatPr defaultRowHeight="14.5" x14ac:dyDescent="0.35"/>
  <cols>
    <col min="2" max="2" width="20.7265625" customWidth="1"/>
  </cols>
  <sheetData>
    <row r="2" spans="2:34" x14ac:dyDescent="0.35">
      <c r="N2" s="9" t="s">
        <v>87</v>
      </c>
    </row>
    <row r="4" spans="2:34" x14ac:dyDescent="0.35">
      <c r="B4" s="56" t="s">
        <v>82</v>
      </c>
      <c r="C4" s="56" t="s">
        <v>12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38" t="s">
        <v>13</v>
      </c>
      <c r="AH4" s="38" t="s">
        <v>14</v>
      </c>
    </row>
    <row r="5" spans="2:34" x14ac:dyDescent="0.35">
      <c r="B5" s="56"/>
      <c r="C5" s="7">
        <v>1</v>
      </c>
      <c r="D5" s="7">
        <v>2</v>
      </c>
      <c r="E5" s="7">
        <v>3</v>
      </c>
      <c r="F5" s="7">
        <v>4</v>
      </c>
      <c r="G5" s="7">
        <v>5</v>
      </c>
      <c r="H5" s="7">
        <v>6</v>
      </c>
      <c r="I5" s="7">
        <v>7</v>
      </c>
      <c r="J5" s="7">
        <v>8</v>
      </c>
      <c r="K5" s="7">
        <v>9</v>
      </c>
      <c r="L5" s="7">
        <v>10</v>
      </c>
      <c r="M5" s="7">
        <v>11</v>
      </c>
      <c r="N5" s="7">
        <v>12</v>
      </c>
      <c r="O5" s="7">
        <v>13</v>
      </c>
      <c r="P5" s="7">
        <v>14</v>
      </c>
      <c r="Q5" s="7">
        <v>15</v>
      </c>
      <c r="R5" s="7">
        <v>16</v>
      </c>
      <c r="S5" s="7">
        <v>17</v>
      </c>
      <c r="T5" s="7">
        <v>18</v>
      </c>
      <c r="U5" s="7">
        <v>19</v>
      </c>
      <c r="V5" s="7">
        <v>20</v>
      </c>
      <c r="W5" s="7">
        <v>21</v>
      </c>
      <c r="X5" s="7">
        <v>22</v>
      </c>
      <c r="Y5" s="7">
        <v>23</v>
      </c>
      <c r="Z5" s="7">
        <v>24</v>
      </c>
      <c r="AA5" s="7">
        <v>25</v>
      </c>
      <c r="AB5" s="7">
        <v>26</v>
      </c>
      <c r="AC5" s="7">
        <v>27</v>
      </c>
      <c r="AD5" s="7">
        <v>28</v>
      </c>
      <c r="AE5" s="7">
        <v>29</v>
      </c>
      <c r="AF5" s="7">
        <v>30</v>
      </c>
      <c r="AG5" s="38"/>
      <c r="AH5" s="38"/>
    </row>
    <row r="6" spans="2:34" x14ac:dyDescent="0.35">
      <c r="B6" s="2" t="s">
        <v>83</v>
      </c>
      <c r="C6" s="2">
        <v>8</v>
      </c>
      <c r="D6" s="2">
        <v>6</v>
      </c>
      <c r="E6" s="2">
        <v>5</v>
      </c>
      <c r="F6" s="2">
        <v>3</v>
      </c>
      <c r="G6" s="2">
        <v>1</v>
      </c>
      <c r="H6" s="2">
        <v>1</v>
      </c>
      <c r="I6" s="2">
        <v>6</v>
      </c>
      <c r="J6" s="2">
        <v>9</v>
      </c>
      <c r="K6" s="25">
        <v>4</v>
      </c>
      <c r="L6" s="2">
        <v>1</v>
      </c>
      <c r="M6" s="2">
        <v>4</v>
      </c>
      <c r="N6" s="2">
        <v>3</v>
      </c>
      <c r="O6" s="2">
        <v>6</v>
      </c>
      <c r="P6" s="2">
        <v>3</v>
      </c>
      <c r="Q6" s="2">
        <v>1</v>
      </c>
      <c r="R6" s="2">
        <v>2</v>
      </c>
      <c r="S6" s="2">
        <v>2</v>
      </c>
      <c r="T6" s="2">
        <v>8</v>
      </c>
      <c r="U6" s="2">
        <v>5</v>
      </c>
      <c r="V6" s="2">
        <v>2</v>
      </c>
      <c r="W6" s="2">
        <v>6</v>
      </c>
      <c r="X6" s="2">
        <v>4</v>
      </c>
      <c r="Y6" s="2">
        <v>4</v>
      </c>
      <c r="Z6" s="2">
        <v>6</v>
      </c>
      <c r="AA6" s="2">
        <v>3</v>
      </c>
      <c r="AB6" s="2">
        <v>6</v>
      </c>
      <c r="AC6" s="2">
        <v>9</v>
      </c>
      <c r="AD6" s="2">
        <v>2</v>
      </c>
      <c r="AE6" s="2">
        <v>4</v>
      </c>
      <c r="AF6" s="2">
        <v>3</v>
      </c>
      <c r="AG6" s="2">
        <f>SUM(C6:AF6)</f>
        <v>127</v>
      </c>
      <c r="AH6" s="2">
        <f>AVERAGE(C6:AF6)</f>
        <v>4.2333333333333334</v>
      </c>
    </row>
    <row r="7" spans="2:34" x14ac:dyDescent="0.35">
      <c r="B7" s="2" t="s">
        <v>53</v>
      </c>
      <c r="C7" s="2">
        <v>6</v>
      </c>
      <c r="D7" s="2">
        <v>8</v>
      </c>
      <c r="E7" s="2">
        <v>4</v>
      </c>
      <c r="F7" s="2">
        <v>1</v>
      </c>
      <c r="G7" s="2">
        <v>3</v>
      </c>
      <c r="H7" s="2">
        <v>2</v>
      </c>
      <c r="I7" s="2">
        <v>5</v>
      </c>
      <c r="J7" s="2">
        <v>7</v>
      </c>
      <c r="K7" s="25">
        <v>6</v>
      </c>
      <c r="L7" s="2">
        <v>6</v>
      </c>
      <c r="M7" s="2">
        <v>8</v>
      </c>
      <c r="N7" s="2">
        <v>1</v>
      </c>
      <c r="O7" s="2">
        <v>8</v>
      </c>
      <c r="P7" s="2">
        <v>2</v>
      </c>
      <c r="Q7" s="2">
        <v>4</v>
      </c>
      <c r="R7" s="2">
        <v>4</v>
      </c>
      <c r="S7" s="2">
        <v>1</v>
      </c>
      <c r="T7" s="2">
        <v>7</v>
      </c>
      <c r="U7" s="2">
        <v>4</v>
      </c>
      <c r="V7" s="2">
        <v>6</v>
      </c>
      <c r="W7" s="2">
        <v>5</v>
      </c>
      <c r="X7" s="2">
        <v>6</v>
      </c>
      <c r="Y7" s="2">
        <v>6</v>
      </c>
      <c r="Z7" s="2">
        <v>5</v>
      </c>
      <c r="AA7" s="2">
        <v>2</v>
      </c>
      <c r="AB7" s="2">
        <v>4</v>
      </c>
      <c r="AC7" s="2">
        <v>8</v>
      </c>
      <c r="AD7" s="2">
        <v>1</v>
      </c>
      <c r="AE7" s="2">
        <v>5</v>
      </c>
      <c r="AF7" s="2">
        <v>4</v>
      </c>
      <c r="AG7" s="2">
        <f t="shared" ref="AG7:AG14" si="0">SUM(C7:AF7)</f>
        <v>139</v>
      </c>
      <c r="AH7" s="2">
        <f t="shared" ref="AH7:AH14" si="1">AVERAGE(C7:AF7)</f>
        <v>4.6333333333333337</v>
      </c>
    </row>
    <row r="8" spans="2:34" x14ac:dyDescent="0.35">
      <c r="B8" s="2" t="s">
        <v>56</v>
      </c>
      <c r="C8" s="2">
        <v>7</v>
      </c>
      <c r="D8" s="2">
        <v>2</v>
      </c>
      <c r="E8" s="2">
        <v>6</v>
      </c>
      <c r="F8" s="2">
        <v>2</v>
      </c>
      <c r="G8" s="2">
        <v>5</v>
      </c>
      <c r="H8" s="2">
        <v>3</v>
      </c>
      <c r="I8" s="2">
        <v>4</v>
      </c>
      <c r="J8" s="2">
        <v>8</v>
      </c>
      <c r="K8" s="25">
        <v>5</v>
      </c>
      <c r="L8" s="2">
        <v>7</v>
      </c>
      <c r="M8" s="2">
        <v>9</v>
      </c>
      <c r="N8" s="2">
        <v>7</v>
      </c>
      <c r="O8" s="2">
        <v>9</v>
      </c>
      <c r="P8" s="2">
        <v>1</v>
      </c>
      <c r="Q8" s="2">
        <v>2</v>
      </c>
      <c r="R8" s="2">
        <v>5</v>
      </c>
      <c r="S8" s="2">
        <v>6</v>
      </c>
      <c r="T8" s="2">
        <v>5</v>
      </c>
      <c r="U8" s="2">
        <v>7</v>
      </c>
      <c r="V8" s="2">
        <v>7</v>
      </c>
      <c r="W8" s="2">
        <v>4</v>
      </c>
      <c r="X8" s="2">
        <v>7</v>
      </c>
      <c r="Y8" s="2">
        <v>5</v>
      </c>
      <c r="Z8" s="2">
        <v>4</v>
      </c>
      <c r="AA8" s="2">
        <v>1</v>
      </c>
      <c r="AB8" s="2">
        <v>5</v>
      </c>
      <c r="AC8" s="2">
        <v>6</v>
      </c>
      <c r="AD8" s="2">
        <v>5</v>
      </c>
      <c r="AE8" s="2">
        <v>3</v>
      </c>
      <c r="AF8" s="2">
        <v>5</v>
      </c>
      <c r="AG8" s="2">
        <f t="shared" si="0"/>
        <v>152</v>
      </c>
      <c r="AH8" s="2">
        <f t="shared" si="1"/>
        <v>5.0666666666666664</v>
      </c>
    </row>
    <row r="9" spans="2:34" x14ac:dyDescent="0.35">
      <c r="B9" s="2" t="s">
        <v>84</v>
      </c>
      <c r="C9" s="2">
        <v>5</v>
      </c>
      <c r="D9" s="2">
        <v>7</v>
      </c>
      <c r="E9" s="2">
        <v>3</v>
      </c>
      <c r="F9" s="2">
        <v>6</v>
      </c>
      <c r="G9" s="2">
        <v>2</v>
      </c>
      <c r="H9" s="2">
        <v>4</v>
      </c>
      <c r="I9" s="2">
        <v>1</v>
      </c>
      <c r="J9" s="2">
        <v>2</v>
      </c>
      <c r="K9" s="25">
        <v>7</v>
      </c>
      <c r="L9" s="2">
        <v>2</v>
      </c>
      <c r="M9" s="2">
        <v>2</v>
      </c>
      <c r="N9" s="2">
        <v>4</v>
      </c>
      <c r="O9" s="2">
        <v>1</v>
      </c>
      <c r="P9" s="2">
        <v>9</v>
      </c>
      <c r="Q9" s="2">
        <v>6</v>
      </c>
      <c r="R9" s="2">
        <v>7</v>
      </c>
      <c r="S9" s="2">
        <v>4</v>
      </c>
      <c r="T9" s="2">
        <v>4</v>
      </c>
      <c r="U9" s="2">
        <v>3</v>
      </c>
      <c r="V9" s="2">
        <v>4</v>
      </c>
      <c r="W9" s="2">
        <v>3</v>
      </c>
      <c r="X9" s="2">
        <v>3</v>
      </c>
      <c r="Y9" s="2">
        <v>1</v>
      </c>
      <c r="Z9" s="2">
        <v>3</v>
      </c>
      <c r="AA9" s="2">
        <v>6</v>
      </c>
      <c r="AB9" s="2">
        <v>1</v>
      </c>
      <c r="AC9" s="2">
        <v>3</v>
      </c>
      <c r="AD9" s="2">
        <v>6</v>
      </c>
      <c r="AE9" s="2">
        <v>2</v>
      </c>
      <c r="AF9" s="2">
        <v>1</v>
      </c>
      <c r="AG9" s="2">
        <f t="shared" si="0"/>
        <v>112</v>
      </c>
      <c r="AH9" s="2">
        <f t="shared" si="1"/>
        <v>3.7333333333333334</v>
      </c>
    </row>
    <row r="10" spans="2:34" x14ac:dyDescent="0.35">
      <c r="B10" s="2" t="s">
        <v>96</v>
      </c>
      <c r="C10" s="2">
        <v>4</v>
      </c>
      <c r="D10" s="2">
        <v>3</v>
      </c>
      <c r="E10" s="2">
        <v>2</v>
      </c>
      <c r="F10" s="2">
        <v>4</v>
      </c>
      <c r="G10" s="2">
        <v>6</v>
      </c>
      <c r="H10" s="2">
        <v>5</v>
      </c>
      <c r="I10" s="2">
        <v>2</v>
      </c>
      <c r="J10" s="2">
        <v>1</v>
      </c>
      <c r="K10" s="25">
        <v>2</v>
      </c>
      <c r="L10" s="2">
        <v>3</v>
      </c>
      <c r="M10" s="2">
        <v>1</v>
      </c>
      <c r="N10" s="2">
        <v>5</v>
      </c>
      <c r="O10" s="2">
        <v>7</v>
      </c>
      <c r="P10" s="2">
        <v>4</v>
      </c>
      <c r="Q10" s="2">
        <v>3</v>
      </c>
      <c r="R10" s="2">
        <v>8</v>
      </c>
      <c r="S10" s="2">
        <v>5</v>
      </c>
      <c r="T10" s="2">
        <v>3</v>
      </c>
      <c r="U10" s="2">
        <v>1</v>
      </c>
      <c r="V10" s="2">
        <v>1</v>
      </c>
      <c r="W10" s="2">
        <v>2</v>
      </c>
      <c r="X10" s="2">
        <v>1</v>
      </c>
      <c r="Y10" s="2">
        <v>2</v>
      </c>
      <c r="Z10" s="2">
        <v>1</v>
      </c>
      <c r="AA10" s="2">
        <v>7</v>
      </c>
      <c r="AB10" s="2">
        <v>2</v>
      </c>
      <c r="AC10" s="2">
        <v>1</v>
      </c>
      <c r="AD10" s="2">
        <v>7</v>
      </c>
      <c r="AE10" s="2">
        <v>1</v>
      </c>
      <c r="AF10" s="2">
        <v>2</v>
      </c>
      <c r="AG10" s="2">
        <f t="shared" si="0"/>
        <v>96</v>
      </c>
      <c r="AH10" s="2">
        <f t="shared" si="1"/>
        <v>3.2</v>
      </c>
    </row>
    <row r="11" spans="2:34" x14ac:dyDescent="0.35">
      <c r="B11" s="2" t="s">
        <v>85</v>
      </c>
      <c r="C11" s="2">
        <v>2</v>
      </c>
      <c r="D11" s="2">
        <v>5</v>
      </c>
      <c r="E11" s="2">
        <v>1</v>
      </c>
      <c r="F11" s="2">
        <v>8</v>
      </c>
      <c r="G11" s="2">
        <v>4</v>
      </c>
      <c r="H11" s="2">
        <v>6</v>
      </c>
      <c r="I11" s="2">
        <v>3</v>
      </c>
      <c r="J11" s="2">
        <v>3</v>
      </c>
      <c r="K11" s="25">
        <v>1</v>
      </c>
      <c r="L11" s="2">
        <v>5</v>
      </c>
      <c r="M11" s="2">
        <v>3</v>
      </c>
      <c r="N11" s="2">
        <v>2</v>
      </c>
      <c r="O11" s="2">
        <v>3</v>
      </c>
      <c r="P11" s="2">
        <v>8</v>
      </c>
      <c r="Q11" s="2">
        <v>7</v>
      </c>
      <c r="R11" s="2">
        <v>6</v>
      </c>
      <c r="S11" s="2">
        <v>3</v>
      </c>
      <c r="T11" s="2">
        <v>1</v>
      </c>
      <c r="U11" s="2">
        <v>2</v>
      </c>
      <c r="V11" s="2">
        <v>3</v>
      </c>
      <c r="W11" s="2">
        <v>1</v>
      </c>
      <c r="X11" s="2">
        <v>8</v>
      </c>
      <c r="Y11" s="2">
        <v>3</v>
      </c>
      <c r="Z11" s="2">
        <v>2</v>
      </c>
      <c r="AA11" s="2">
        <v>8</v>
      </c>
      <c r="AB11" s="2">
        <v>3</v>
      </c>
      <c r="AC11" s="2">
        <v>2</v>
      </c>
      <c r="AD11" s="2">
        <v>3</v>
      </c>
      <c r="AE11" s="2">
        <v>6</v>
      </c>
      <c r="AF11" s="2">
        <v>7</v>
      </c>
      <c r="AG11" s="2">
        <f t="shared" si="0"/>
        <v>119</v>
      </c>
      <c r="AH11" s="2">
        <f t="shared" si="1"/>
        <v>3.9666666666666668</v>
      </c>
    </row>
    <row r="12" spans="2:34" x14ac:dyDescent="0.35">
      <c r="B12" s="2" t="s">
        <v>86</v>
      </c>
      <c r="C12" s="2">
        <v>9</v>
      </c>
      <c r="D12" s="2">
        <v>1</v>
      </c>
      <c r="E12" s="2">
        <v>8</v>
      </c>
      <c r="F12" s="2">
        <v>9</v>
      </c>
      <c r="G12" s="2">
        <v>9</v>
      </c>
      <c r="H12" s="2">
        <v>9</v>
      </c>
      <c r="I12" s="2">
        <v>7</v>
      </c>
      <c r="J12" s="2">
        <v>6</v>
      </c>
      <c r="K12" s="25">
        <v>9</v>
      </c>
      <c r="L12" s="2">
        <v>8</v>
      </c>
      <c r="M12" s="2">
        <v>7</v>
      </c>
      <c r="N12" s="2">
        <v>9</v>
      </c>
      <c r="O12" s="2">
        <v>5</v>
      </c>
      <c r="P12" s="2">
        <v>7</v>
      </c>
      <c r="Q12" s="2">
        <v>9</v>
      </c>
      <c r="R12" s="2">
        <v>3</v>
      </c>
      <c r="S12" s="2">
        <v>8</v>
      </c>
      <c r="T12" s="2">
        <v>9</v>
      </c>
      <c r="U12" s="2">
        <v>9</v>
      </c>
      <c r="V12" s="2">
        <v>9</v>
      </c>
      <c r="W12" s="2">
        <v>8</v>
      </c>
      <c r="X12" s="2">
        <v>9</v>
      </c>
      <c r="Y12" s="2">
        <v>7</v>
      </c>
      <c r="Z12" s="2">
        <v>9</v>
      </c>
      <c r="AA12" s="2">
        <v>5</v>
      </c>
      <c r="AB12" s="2">
        <v>9</v>
      </c>
      <c r="AC12" s="2">
        <v>7</v>
      </c>
      <c r="AD12" s="2">
        <v>9</v>
      </c>
      <c r="AE12" s="2">
        <v>9</v>
      </c>
      <c r="AF12" s="2">
        <v>9</v>
      </c>
      <c r="AG12" s="2">
        <f t="shared" si="0"/>
        <v>231</v>
      </c>
      <c r="AH12" s="2">
        <f t="shared" si="1"/>
        <v>7.7</v>
      </c>
    </row>
    <row r="13" spans="2:34" x14ac:dyDescent="0.35">
      <c r="B13" s="2" t="s">
        <v>97</v>
      </c>
      <c r="C13" s="2">
        <v>3</v>
      </c>
      <c r="D13" s="2">
        <v>9</v>
      </c>
      <c r="E13" s="2">
        <v>7</v>
      </c>
      <c r="F13" s="2">
        <v>7</v>
      </c>
      <c r="G13" s="2">
        <v>8</v>
      </c>
      <c r="H13" s="2">
        <v>8</v>
      </c>
      <c r="I13" s="2">
        <v>8</v>
      </c>
      <c r="J13" s="2">
        <v>4</v>
      </c>
      <c r="K13" s="25">
        <v>3</v>
      </c>
      <c r="L13" s="2">
        <v>4</v>
      </c>
      <c r="M13" s="2">
        <v>6</v>
      </c>
      <c r="N13" s="2">
        <v>8</v>
      </c>
      <c r="O13" s="2">
        <v>2</v>
      </c>
      <c r="P13" s="2">
        <v>6</v>
      </c>
      <c r="Q13" s="2">
        <v>8</v>
      </c>
      <c r="R13" s="2">
        <v>9</v>
      </c>
      <c r="S13" s="2">
        <v>7</v>
      </c>
      <c r="T13" s="2">
        <v>2</v>
      </c>
      <c r="U13" s="2">
        <v>6</v>
      </c>
      <c r="V13" s="2">
        <v>5</v>
      </c>
      <c r="W13" s="2">
        <v>7</v>
      </c>
      <c r="X13" s="2">
        <v>2</v>
      </c>
      <c r="Y13" s="2">
        <v>8</v>
      </c>
      <c r="Z13" s="2">
        <v>7</v>
      </c>
      <c r="AA13" s="2">
        <v>4</v>
      </c>
      <c r="AB13" s="2">
        <v>8</v>
      </c>
      <c r="AC13" s="2">
        <v>4</v>
      </c>
      <c r="AD13" s="2">
        <v>4</v>
      </c>
      <c r="AE13" s="2">
        <v>7</v>
      </c>
      <c r="AF13" s="2">
        <v>8</v>
      </c>
      <c r="AG13" s="2">
        <f t="shared" si="0"/>
        <v>179</v>
      </c>
      <c r="AH13" s="2">
        <f t="shared" si="1"/>
        <v>5.9666666666666668</v>
      </c>
    </row>
    <row r="14" spans="2:34" x14ac:dyDescent="0.35">
      <c r="B14" s="2" t="s">
        <v>98</v>
      </c>
      <c r="C14" s="2">
        <v>1</v>
      </c>
      <c r="D14" s="2">
        <v>4</v>
      </c>
      <c r="E14" s="2">
        <v>9</v>
      </c>
      <c r="F14" s="2">
        <v>5</v>
      </c>
      <c r="G14" s="2">
        <v>7</v>
      </c>
      <c r="H14" s="2">
        <v>7</v>
      </c>
      <c r="I14" s="2">
        <v>9</v>
      </c>
      <c r="J14" s="2">
        <v>5</v>
      </c>
      <c r="K14" s="25">
        <v>8</v>
      </c>
      <c r="L14" s="2">
        <v>9</v>
      </c>
      <c r="M14" s="2">
        <v>5</v>
      </c>
      <c r="N14" s="2">
        <v>6</v>
      </c>
      <c r="O14" s="2">
        <v>4</v>
      </c>
      <c r="P14" s="2">
        <v>5</v>
      </c>
      <c r="Q14" s="2">
        <v>5</v>
      </c>
      <c r="R14" s="2">
        <v>1</v>
      </c>
      <c r="S14" s="2">
        <v>9</v>
      </c>
      <c r="T14" s="2">
        <v>6</v>
      </c>
      <c r="U14" s="2">
        <v>8</v>
      </c>
      <c r="V14" s="2">
        <v>8</v>
      </c>
      <c r="W14" s="2">
        <v>9</v>
      </c>
      <c r="X14" s="2">
        <v>5</v>
      </c>
      <c r="Y14" s="2">
        <v>9</v>
      </c>
      <c r="Z14" s="2">
        <v>8</v>
      </c>
      <c r="AA14" s="2">
        <v>9</v>
      </c>
      <c r="AB14" s="2">
        <v>7</v>
      </c>
      <c r="AC14" s="2">
        <v>5</v>
      </c>
      <c r="AD14" s="2">
        <v>8</v>
      </c>
      <c r="AE14" s="2">
        <v>8</v>
      </c>
      <c r="AF14" s="2">
        <v>6</v>
      </c>
      <c r="AG14" s="2">
        <f t="shared" si="0"/>
        <v>195</v>
      </c>
      <c r="AH14" s="2">
        <f t="shared" si="1"/>
        <v>6.5</v>
      </c>
    </row>
    <row r="15" spans="2:34" x14ac:dyDescent="0.35">
      <c r="B15" s="2" t="s">
        <v>13</v>
      </c>
      <c r="C15" s="2">
        <f>SUM(C6:C14)</f>
        <v>45</v>
      </c>
      <c r="D15" s="2">
        <f t="shared" ref="D15:AF15" si="2">SUM(D6:D14)</f>
        <v>45</v>
      </c>
      <c r="E15" s="2">
        <f t="shared" si="2"/>
        <v>45</v>
      </c>
      <c r="F15" s="2">
        <f t="shared" si="2"/>
        <v>45</v>
      </c>
      <c r="G15" s="2">
        <f t="shared" si="2"/>
        <v>45</v>
      </c>
      <c r="H15" s="2">
        <f t="shared" si="2"/>
        <v>45</v>
      </c>
      <c r="I15" s="2">
        <f t="shared" si="2"/>
        <v>45</v>
      </c>
      <c r="J15" s="2">
        <f t="shared" si="2"/>
        <v>45</v>
      </c>
      <c r="K15" s="2">
        <f t="shared" si="2"/>
        <v>45</v>
      </c>
      <c r="L15" s="2">
        <f t="shared" si="2"/>
        <v>45</v>
      </c>
      <c r="M15" s="2">
        <f t="shared" si="2"/>
        <v>45</v>
      </c>
      <c r="N15" s="2">
        <f t="shared" si="2"/>
        <v>45</v>
      </c>
      <c r="O15" s="2">
        <f t="shared" si="2"/>
        <v>45</v>
      </c>
      <c r="P15" s="2">
        <f t="shared" si="2"/>
        <v>45</v>
      </c>
      <c r="Q15" s="2">
        <f t="shared" si="2"/>
        <v>45</v>
      </c>
      <c r="R15" s="2">
        <f t="shared" si="2"/>
        <v>45</v>
      </c>
      <c r="S15" s="2">
        <f t="shared" si="2"/>
        <v>45</v>
      </c>
      <c r="T15" s="2">
        <f t="shared" si="2"/>
        <v>45</v>
      </c>
      <c r="U15" s="2">
        <f t="shared" si="2"/>
        <v>45</v>
      </c>
      <c r="V15" s="2">
        <f t="shared" si="2"/>
        <v>45</v>
      </c>
      <c r="W15" s="2">
        <f t="shared" si="2"/>
        <v>45</v>
      </c>
      <c r="X15" s="2">
        <f t="shared" si="2"/>
        <v>45</v>
      </c>
      <c r="Y15" s="2">
        <f t="shared" si="2"/>
        <v>45</v>
      </c>
      <c r="Z15" s="2">
        <f t="shared" si="2"/>
        <v>45</v>
      </c>
      <c r="AA15" s="2">
        <f t="shared" si="2"/>
        <v>45</v>
      </c>
      <c r="AB15" s="2">
        <f t="shared" si="2"/>
        <v>45</v>
      </c>
      <c r="AC15" s="2">
        <f t="shared" si="2"/>
        <v>45</v>
      </c>
      <c r="AD15" s="2">
        <f t="shared" si="2"/>
        <v>45</v>
      </c>
      <c r="AE15" s="2">
        <f t="shared" si="2"/>
        <v>45</v>
      </c>
      <c r="AF15" s="2">
        <f t="shared" si="2"/>
        <v>45</v>
      </c>
      <c r="AG15" s="2">
        <f>SUM(C15:AF15)</f>
        <v>1350</v>
      </c>
    </row>
    <row r="17" spans="2:14" x14ac:dyDescent="0.35">
      <c r="E17" s="9" t="s">
        <v>91</v>
      </c>
    </row>
    <row r="19" spans="2:14" ht="14.5" customHeight="1" x14ac:dyDescent="0.35">
      <c r="B19" s="57" t="s">
        <v>82</v>
      </c>
      <c r="C19" s="52" t="s">
        <v>88</v>
      </c>
      <c r="D19" s="59"/>
      <c r="E19" s="59"/>
      <c r="F19" s="59"/>
      <c r="G19" s="59"/>
      <c r="H19" s="59"/>
      <c r="I19" s="53"/>
      <c r="J19" s="54" t="s">
        <v>89</v>
      </c>
      <c r="K19" s="54" t="s">
        <v>90</v>
      </c>
      <c r="L19" s="56" t="s">
        <v>120</v>
      </c>
    </row>
    <row r="20" spans="2:14" x14ac:dyDescent="0.35">
      <c r="B20" s="58"/>
      <c r="C20" s="7" t="s">
        <v>1</v>
      </c>
      <c r="D20" s="7" t="s">
        <v>2</v>
      </c>
      <c r="E20" s="7" t="s">
        <v>3</v>
      </c>
      <c r="F20" s="7" t="s">
        <v>4</v>
      </c>
      <c r="G20" s="7" t="s">
        <v>5</v>
      </c>
      <c r="H20" s="7" t="s">
        <v>6</v>
      </c>
      <c r="I20" s="7" t="s">
        <v>7</v>
      </c>
      <c r="J20" s="55"/>
      <c r="K20" s="55"/>
      <c r="L20" s="56"/>
    </row>
    <row r="21" spans="2:14" x14ac:dyDescent="0.35">
      <c r="B21" s="2" t="s">
        <v>83</v>
      </c>
      <c r="C21" s="4">
        <f>'Kadar Air'!G3</f>
        <v>35.929847932662561</v>
      </c>
      <c r="D21" s="4">
        <f>'Kadar Air'!G4</f>
        <v>35.800462003086338</v>
      </c>
      <c r="E21" s="4">
        <f>'Kadar Air'!G5</f>
        <v>35.766007088529634</v>
      </c>
      <c r="F21" s="4">
        <f>'Kadar Air'!G6</f>
        <v>36.638509737194163</v>
      </c>
      <c r="G21" s="4">
        <f>'Kadar Air'!G7</f>
        <v>35.577374548555014</v>
      </c>
      <c r="H21" s="4">
        <f>'Kadar Air'!G8</f>
        <v>36.15074965721206</v>
      </c>
      <c r="I21" s="4">
        <f>'Kadar Air'!G9</f>
        <v>35.921613538477516</v>
      </c>
      <c r="J21" s="4">
        <v>36.64</v>
      </c>
      <c r="K21" s="4">
        <v>35.58</v>
      </c>
      <c r="L21" s="4">
        <f>J21-K21</f>
        <v>1.0600000000000023</v>
      </c>
    </row>
    <row r="22" spans="2:14" ht="14.5" customHeight="1" x14ac:dyDescent="0.35">
      <c r="B22" s="2" t="s">
        <v>53</v>
      </c>
      <c r="C22" s="4">
        <f>'Kadar Lemak'!G3</f>
        <v>1.3346301926285817</v>
      </c>
      <c r="D22" s="4">
        <f>'Kadar Lemak'!G4</f>
        <v>1.1580234740444888</v>
      </c>
      <c r="E22" s="4">
        <f>'Kadar Lemak'!G5</f>
        <v>1.060164486833949</v>
      </c>
      <c r="F22" s="4">
        <f>'Kadar Lemak'!G6</f>
        <v>0.92458973663795008</v>
      </c>
      <c r="G22" s="4">
        <f>'Kadar Lemak'!G7</f>
        <v>0.84347325824271879</v>
      </c>
      <c r="H22" s="4">
        <f>'Kadar Lemak'!G8</f>
        <v>0.76273176542184506</v>
      </c>
      <c r="I22" s="4">
        <f>'Kadar Lemak'!G9</f>
        <v>0.67016652120732401</v>
      </c>
      <c r="J22" s="4">
        <f>C22</f>
        <v>1.3346301926285817</v>
      </c>
      <c r="K22" s="4">
        <f>I22</f>
        <v>0.67016652120732401</v>
      </c>
      <c r="L22" s="4">
        <f t="shared" ref="L22:L31" si="3">J22-K22</f>
        <v>0.66446367142125773</v>
      </c>
    </row>
    <row r="23" spans="2:14" x14ac:dyDescent="0.35">
      <c r="B23" s="2" t="s">
        <v>56</v>
      </c>
      <c r="C23" s="4">
        <f>'Kadar Protein'!G3</f>
        <v>23.764882598235911</v>
      </c>
      <c r="D23" s="4">
        <f>'Kadar Protein'!G4</f>
        <v>23.520946347073036</v>
      </c>
      <c r="E23" s="4">
        <f>'Kadar Protein'!G5</f>
        <v>23.716137037404831</v>
      </c>
      <c r="F23" s="4">
        <f>'Kadar Protein'!G6</f>
        <v>24.613424754941967</v>
      </c>
      <c r="G23" s="4">
        <f>'Kadar Protein'!G7</f>
        <v>24.132266820723409</v>
      </c>
      <c r="H23" s="4">
        <f>'Kadar Protein'!G8</f>
        <v>23.44935503826332</v>
      </c>
      <c r="I23" s="4">
        <f>'Kadar Protein'!G9</f>
        <v>22.498484625592113</v>
      </c>
      <c r="J23" s="4">
        <f>F23</f>
        <v>24.613424754941967</v>
      </c>
      <c r="K23" s="4">
        <f>I23</f>
        <v>22.498484625592113</v>
      </c>
      <c r="L23" s="4">
        <f t="shared" si="3"/>
        <v>2.1149401293498542</v>
      </c>
    </row>
    <row r="24" spans="2:14" x14ac:dyDescent="0.35">
      <c r="B24" s="2" t="s">
        <v>84</v>
      </c>
      <c r="C24" s="4">
        <f>Tekstur!G3</f>
        <v>26.225000000000001</v>
      </c>
      <c r="D24" s="4">
        <f>Tekstur!G4</f>
        <v>27.342500000000001</v>
      </c>
      <c r="E24" s="4">
        <f>Tekstur!G5</f>
        <v>26.964999999999996</v>
      </c>
      <c r="F24" s="4">
        <f>Tekstur!G6</f>
        <v>25.112500000000001</v>
      </c>
      <c r="G24" s="4">
        <f>Tekstur!G7</f>
        <v>28.9</v>
      </c>
      <c r="H24" s="4">
        <f>Tekstur!G8</f>
        <v>31.317500000000003</v>
      </c>
      <c r="I24" s="4">
        <f>Tekstur!G9</f>
        <v>29.465000000000003</v>
      </c>
      <c r="J24" s="2">
        <f>H24</f>
        <v>31.317500000000003</v>
      </c>
      <c r="K24" s="2">
        <f>F24</f>
        <v>25.112500000000001</v>
      </c>
      <c r="L24" s="4">
        <f t="shared" si="3"/>
        <v>6.2050000000000018</v>
      </c>
    </row>
    <row r="25" spans="2:14" x14ac:dyDescent="0.35">
      <c r="B25" s="2" t="s">
        <v>117</v>
      </c>
      <c r="C25" s="4">
        <f>'Warna L'!G4</f>
        <v>57.480000000000004</v>
      </c>
      <c r="D25" s="4">
        <f>'Warna L'!G5</f>
        <v>57.502499999999998</v>
      </c>
      <c r="E25" s="4">
        <f>'Warna L'!G6</f>
        <v>58.22</v>
      </c>
      <c r="F25" s="4">
        <f>'Warna L'!G7</f>
        <v>58.715000000000003</v>
      </c>
      <c r="G25" s="4">
        <f>'Warna L'!G8</f>
        <v>60.532499999999999</v>
      </c>
      <c r="H25" s="4">
        <f>'Warna L'!G9</f>
        <v>60.6</v>
      </c>
      <c r="I25" s="4">
        <f>'Warna L'!G10</f>
        <v>61.6</v>
      </c>
      <c r="J25" s="2">
        <f>I25</f>
        <v>61.6</v>
      </c>
      <c r="K25" s="2">
        <f>C25</f>
        <v>57.480000000000004</v>
      </c>
      <c r="L25" s="4">
        <f t="shared" si="3"/>
        <v>4.1199999999999974</v>
      </c>
    </row>
    <row r="26" spans="2:14" x14ac:dyDescent="0.35">
      <c r="B26" s="2" t="s">
        <v>118</v>
      </c>
      <c r="C26" s="4">
        <f>'Warna a'!G4</f>
        <v>6.0225000000000009</v>
      </c>
      <c r="D26" s="4">
        <f>'Warna a'!G5</f>
        <v>5.75</v>
      </c>
      <c r="E26" s="4">
        <f>'Warna a'!G6</f>
        <v>5.2725</v>
      </c>
      <c r="F26" s="4">
        <f>'Warna a'!G7</f>
        <v>5.3000000000000007</v>
      </c>
      <c r="G26" s="4">
        <f>'Warna a'!G8</f>
        <v>4.6550000000000002</v>
      </c>
      <c r="H26" s="4">
        <f>'Warna a'!G9</f>
        <v>4.1725000000000003</v>
      </c>
      <c r="I26" s="4">
        <f>'Warna a'!G10</f>
        <v>3.5549999999999997</v>
      </c>
      <c r="J26" s="2">
        <f>C26</f>
        <v>6.0225000000000009</v>
      </c>
      <c r="K26" s="2">
        <f>I26</f>
        <v>3.5549999999999997</v>
      </c>
      <c r="L26" s="4">
        <f t="shared" si="3"/>
        <v>2.4675000000000011</v>
      </c>
    </row>
    <row r="27" spans="2:14" x14ac:dyDescent="0.35">
      <c r="B27" s="2" t="s">
        <v>119</v>
      </c>
      <c r="C27" s="4">
        <f>'Warna b'!G4</f>
        <v>18.520000000000003</v>
      </c>
      <c r="D27" s="4">
        <f>'Warna b'!G5</f>
        <v>18.522500000000001</v>
      </c>
      <c r="E27" s="4">
        <f>'Warna b'!G6</f>
        <v>18.902500000000003</v>
      </c>
      <c r="F27" s="4">
        <f>'Warna b'!G7</f>
        <v>18.844999999999999</v>
      </c>
      <c r="G27" s="4">
        <f>'Warna b'!G8</f>
        <v>20.227500000000003</v>
      </c>
      <c r="H27" s="4">
        <f>'Warna b'!G9</f>
        <v>19.892499999999998</v>
      </c>
      <c r="I27" s="4">
        <f>'Warna b'!G10</f>
        <v>19.734999999999999</v>
      </c>
      <c r="J27" s="2">
        <f>G27</f>
        <v>20.227500000000003</v>
      </c>
      <c r="K27" s="2">
        <f>C27</f>
        <v>18.520000000000003</v>
      </c>
      <c r="L27" s="4">
        <f t="shared" si="3"/>
        <v>1.7074999999999996</v>
      </c>
      <c r="N27" t="s">
        <v>121</v>
      </c>
    </row>
    <row r="28" spans="2:14" x14ac:dyDescent="0.35">
      <c r="B28" s="2" t="s">
        <v>86</v>
      </c>
      <c r="C28" s="4">
        <f>'Orlep Rasa'!B33</f>
        <v>3.7666666666666666</v>
      </c>
      <c r="D28" s="4">
        <f>'Orlep Rasa'!C33</f>
        <v>3.7333333333333334</v>
      </c>
      <c r="E28" s="4">
        <f>'Orlep Rasa'!D33</f>
        <v>4.0666666666666664</v>
      </c>
      <c r="F28" s="4">
        <f>'Orlep Rasa'!E33</f>
        <v>3.2666666666666666</v>
      </c>
      <c r="G28" s="4">
        <f>'Orlep Rasa'!F33</f>
        <v>3.6</v>
      </c>
      <c r="H28" s="4">
        <f>'Orlep Rasa'!G33</f>
        <v>3.8</v>
      </c>
      <c r="I28" s="4">
        <f>'Orlep Rasa'!H33</f>
        <v>3.5666666666666669</v>
      </c>
      <c r="J28" s="2">
        <f>E28</f>
        <v>4.0666666666666664</v>
      </c>
      <c r="K28" s="2">
        <f>F28</f>
        <v>3.2666666666666666</v>
      </c>
      <c r="L28" s="4">
        <f t="shared" si="3"/>
        <v>0.79999999999999982</v>
      </c>
    </row>
    <row r="29" spans="2:14" x14ac:dyDescent="0.35">
      <c r="B29" s="2" t="s">
        <v>85</v>
      </c>
      <c r="C29" s="4">
        <f>'Orlep Warna'!B33</f>
        <v>3.5333333333333332</v>
      </c>
      <c r="D29" s="4">
        <f>'Orlep Warna'!C33</f>
        <v>3.8</v>
      </c>
      <c r="E29" s="4">
        <f>'Orlep Warna'!D33</f>
        <v>3.6666666666666665</v>
      </c>
      <c r="F29" s="4">
        <f>'Orlep Warna'!E33</f>
        <v>3.1333333333333333</v>
      </c>
      <c r="G29" s="4">
        <f>'Orlep Warna'!F33</f>
        <v>2.8666666666666667</v>
      </c>
      <c r="H29" s="4">
        <f>'Orlep Warna'!G33</f>
        <v>3.8333333333333335</v>
      </c>
      <c r="I29" s="4">
        <f>'Orlep Warna'!H33</f>
        <v>3.8333333333333335</v>
      </c>
      <c r="J29" s="2">
        <f>H29</f>
        <v>3.8333333333333335</v>
      </c>
      <c r="K29" s="2">
        <f>G29</f>
        <v>2.8666666666666667</v>
      </c>
      <c r="L29" s="4">
        <f t="shared" si="3"/>
        <v>0.96666666666666679</v>
      </c>
    </row>
    <row r="30" spans="2:14" x14ac:dyDescent="0.35">
      <c r="B30" s="2" t="s">
        <v>97</v>
      </c>
      <c r="C30" s="4">
        <f>'Orlep Aroma'!B33</f>
        <v>3.8333333333333335</v>
      </c>
      <c r="D30" s="4">
        <f>'Orlep Aroma'!C33</f>
        <v>3.8333333333333335</v>
      </c>
      <c r="E30" s="4">
        <f>'Orlep Aroma'!D33</f>
        <v>3.9</v>
      </c>
      <c r="F30" s="4">
        <f>'Orlep Aroma'!E33</f>
        <v>3.2333333333333334</v>
      </c>
      <c r="G30" s="4">
        <f>'Orlep Aroma'!F33</f>
        <v>3.2333333333333334</v>
      </c>
      <c r="H30" s="4">
        <f>'Orlep Aroma'!G33</f>
        <v>3.6333333333333333</v>
      </c>
      <c r="I30" s="4">
        <f>'Orlep Aroma'!H33</f>
        <v>3.5</v>
      </c>
      <c r="J30" s="2">
        <f>E30</f>
        <v>3.9</v>
      </c>
      <c r="K30" s="2">
        <f>G30</f>
        <v>3.2333333333333334</v>
      </c>
      <c r="L30" s="4">
        <f t="shared" si="3"/>
        <v>0.66666666666666652</v>
      </c>
    </row>
    <row r="31" spans="2:14" x14ac:dyDescent="0.35">
      <c r="B31" s="2" t="s">
        <v>98</v>
      </c>
      <c r="C31" s="4">
        <f>'Orlep Tekstur'!B33</f>
        <v>3.7666666666666666</v>
      </c>
      <c r="D31" s="4">
        <f>'Orlep Tekstur'!C33</f>
        <v>3.5666666666666669</v>
      </c>
      <c r="E31" s="4">
        <f>'Orlep Tekstur'!D33</f>
        <v>3.9666666666666668</v>
      </c>
      <c r="F31" s="4">
        <f>'Orlep Tekstur'!E33</f>
        <v>2.4333333333333331</v>
      </c>
      <c r="G31" s="4">
        <f>'Orlep Tekstur'!F33</f>
        <v>2.7666666666666666</v>
      </c>
      <c r="H31" s="4">
        <f>'Orlep Tekstur'!G33</f>
        <v>3.1666666666666665</v>
      </c>
      <c r="I31" s="4">
        <f>'Orlep Tekstur'!H33</f>
        <v>3.0333333333333332</v>
      </c>
      <c r="J31" s="2">
        <f>E31</f>
        <v>3.9666666666666668</v>
      </c>
      <c r="K31" s="2">
        <f>F31</f>
        <v>2.4333333333333331</v>
      </c>
      <c r="L31" s="4">
        <f t="shared" si="3"/>
        <v>1.5333333333333337</v>
      </c>
    </row>
    <row r="33" spans="1:18" ht="14" customHeight="1" x14ac:dyDescent="0.3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8" x14ac:dyDescent="0.35">
      <c r="B34" s="57" t="s">
        <v>82</v>
      </c>
      <c r="C34" s="54" t="s">
        <v>92</v>
      </c>
      <c r="D34" s="54" t="s">
        <v>93</v>
      </c>
      <c r="E34" s="52" t="s">
        <v>1</v>
      </c>
      <c r="F34" s="53"/>
      <c r="G34" s="52" t="s">
        <v>2</v>
      </c>
      <c r="H34" s="53"/>
      <c r="I34" s="52" t="s">
        <v>3</v>
      </c>
      <c r="J34" s="53"/>
      <c r="K34" s="52" t="s">
        <v>4</v>
      </c>
      <c r="L34" s="53"/>
      <c r="M34" s="52" t="s">
        <v>5</v>
      </c>
      <c r="N34" s="53"/>
      <c r="O34" s="52" t="s">
        <v>6</v>
      </c>
      <c r="P34" s="53"/>
      <c r="Q34" s="52" t="s">
        <v>7</v>
      </c>
      <c r="R34" s="53"/>
    </row>
    <row r="35" spans="1:18" ht="14.5" customHeight="1" x14ac:dyDescent="0.35">
      <c r="B35" s="60"/>
      <c r="C35" s="61"/>
      <c r="D35" s="61"/>
      <c r="E35" s="54" t="s">
        <v>94</v>
      </c>
      <c r="F35" s="54" t="s">
        <v>95</v>
      </c>
      <c r="G35" s="54" t="s">
        <v>94</v>
      </c>
      <c r="H35" s="54" t="s">
        <v>95</v>
      </c>
      <c r="I35" s="54" t="s">
        <v>94</v>
      </c>
      <c r="J35" s="54" t="s">
        <v>95</v>
      </c>
      <c r="K35" s="54" t="s">
        <v>94</v>
      </c>
      <c r="L35" s="54" t="s">
        <v>95</v>
      </c>
      <c r="M35" s="54" t="s">
        <v>94</v>
      </c>
      <c r="N35" s="54" t="s">
        <v>95</v>
      </c>
      <c r="O35" s="54" t="s">
        <v>94</v>
      </c>
      <c r="P35" s="54" t="s">
        <v>95</v>
      </c>
      <c r="Q35" s="54" t="s">
        <v>94</v>
      </c>
      <c r="R35" s="54" t="s">
        <v>95</v>
      </c>
    </row>
    <row r="36" spans="1:18" ht="14.5" customHeight="1" x14ac:dyDescent="0.35">
      <c r="B36" s="58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</row>
    <row r="37" spans="1:18" x14ac:dyDescent="0.35">
      <c r="B37" s="2" t="s">
        <v>83</v>
      </c>
      <c r="C37" s="24">
        <f>AH6</f>
        <v>4.2333333333333334</v>
      </c>
      <c r="D37" s="2">
        <f>C37/C48</f>
        <v>8.2360570687418935E-2</v>
      </c>
      <c r="E37" s="2">
        <f>(J21-C21)/L21</f>
        <v>0.66995478050701696</v>
      </c>
      <c r="F37" s="2">
        <f t="shared" ref="F37:F47" si="4">E37*D37</f>
        <v>5.5177858057322407E-2</v>
      </c>
      <c r="G37" s="2">
        <f>(J21-D21)/L21</f>
        <v>0.79201697822043482</v>
      </c>
      <c r="H37" s="2">
        <f>G37*D37</f>
        <v>6.5230970320360071E-2</v>
      </c>
      <c r="I37" s="2">
        <f>(J21-E21)/L21</f>
        <v>0.82452161459468409</v>
      </c>
      <c r="J37" s="2">
        <f>I37*D37</f>
        <v>6.7908070722130273E-2</v>
      </c>
      <c r="K37" s="2">
        <f>(J21-F21)/L21</f>
        <v>1.4059083073943101E-3</v>
      </c>
      <c r="L37" s="2">
        <f>K37*D37</f>
        <v>1.1579141053117858E-4</v>
      </c>
      <c r="M37" s="2">
        <f t="shared" ref="M37:M47" si="5">(J21-G21)/L21</f>
        <v>1.0024768409858344</v>
      </c>
      <c r="N37" s="2">
        <f>M37*D37</f>
        <v>8.2564564724514247E-2</v>
      </c>
      <c r="O37" s="2">
        <f>(J21-H21)/L21</f>
        <v>0.46155692715843338</v>
      </c>
      <c r="P37" s="2">
        <f>O37*D37</f>
        <v>3.8014091925500024E-2</v>
      </c>
      <c r="Q37" s="2">
        <f>(J21-I21)/L21</f>
        <v>0.67772307690800315</v>
      </c>
      <c r="R37" s="2">
        <f>Q37*D37</f>
        <v>5.581765938217665E-2</v>
      </c>
    </row>
    <row r="38" spans="1:18" x14ac:dyDescent="0.35">
      <c r="B38" s="2" t="s">
        <v>53</v>
      </c>
      <c r="C38" s="24">
        <f t="shared" ref="C38:C41" si="6">AH7</f>
        <v>4.6333333333333337</v>
      </c>
      <c r="D38" s="2">
        <f>C38/C48</f>
        <v>9.014267185473411E-2</v>
      </c>
      <c r="E38" s="2">
        <f t="shared" ref="E38:E42" si="7">(C22-J22)/L22</f>
        <v>0</v>
      </c>
      <c r="F38" s="2">
        <f t="shared" si="4"/>
        <v>0</v>
      </c>
      <c r="G38" s="2">
        <f t="shared" ref="G38:G47" si="8">(J22-D22)/L22</f>
        <v>0.26578837366133073</v>
      </c>
      <c r="H38" s="2">
        <f t="shared" ref="H38:H47" si="9">G38*D38</f>
        <v>2.3958874149756792E-2</v>
      </c>
      <c r="I38" s="2">
        <f t="shared" ref="I38:I47" si="10">(J22-E22)/L22</f>
        <v>0.4130635241616189</v>
      </c>
      <c r="J38" s="2">
        <f t="shared" ref="J38:J47" si="11">I38*D38</f>
        <v>3.7234649713660847E-2</v>
      </c>
      <c r="K38" s="2">
        <f t="shared" ref="K38:K47" si="12">(J22-F22)/L22</f>
        <v>0.61709988615867239</v>
      </c>
      <c r="L38" s="2">
        <f t="shared" ref="L38:L47" si="13">K38*D38</f>
        <v>5.562703253959498E-2</v>
      </c>
      <c r="M38" s="2">
        <f t="shared" si="5"/>
        <v>0.73917801004124195</v>
      </c>
      <c r="N38" s="2">
        <f t="shared" ref="N38:N47" si="14">M38*D38</f>
        <v>6.6631480801383022E-2</v>
      </c>
      <c r="O38" s="2">
        <f t="shared" ref="O38:O47" si="15">(J22-H22)/L22</f>
        <v>0.8606917906940974</v>
      </c>
      <c r="P38" s="2">
        <f t="shared" ref="P38:P47" si="16">O38*D38</f>
        <v>7.7585057656601522E-2</v>
      </c>
      <c r="Q38" s="2">
        <f t="shared" ref="Q38:Q47" si="17">(J22-I22)/L22</f>
        <v>1</v>
      </c>
      <c r="R38" s="2">
        <f t="shared" ref="R38:R47" si="18">Q38*D38</f>
        <v>9.014267185473411E-2</v>
      </c>
    </row>
    <row r="39" spans="1:18" x14ac:dyDescent="0.35">
      <c r="B39" s="2" t="s">
        <v>56</v>
      </c>
      <c r="C39" s="24">
        <f>AH8</f>
        <v>5.0666666666666664</v>
      </c>
      <c r="D39" s="2">
        <f>C39/C48</f>
        <v>9.8573281452658867E-2</v>
      </c>
      <c r="E39" s="2">
        <f>(J23-C23)/L23</f>
        <v>0.40121332274635285</v>
      </c>
      <c r="F39" s="2">
        <f t="shared" si="4"/>
        <v>3.9548913785632703E-2</v>
      </c>
      <c r="G39" s="2">
        <f t="shared" si="8"/>
        <v>0.51655287670236127</v>
      </c>
      <c r="H39" s="2">
        <f t="shared" si="9"/>
        <v>5.0918312100362455E-2</v>
      </c>
      <c r="I39" s="2">
        <f t="shared" si="10"/>
        <v>0.42426152167861497</v>
      </c>
      <c r="J39" s="2">
        <f t="shared" si="11"/>
        <v>4.1820850385959445E-2</v>
      </c>
      <c r="K39" s="2">
        <f t="shared" si="12"/>
        <v>0</v>
      </c>
      <c r="L39" s="2">
        <f t="shared" si="13"/>
        <v>0</v>
      </c>
      <c r="M39" s="2">
        <f t="shared" si="5"/>
        <v>0.22750428134647438</v>
      </c>
      <c r="N39" s="2">
        <f t="shared" si="14"/>
        <v>2.2425843556850907E-2</v>
      </c>
      <c r="O39" s="2">
        <f t="shared" si="15"/>
        <v>0.5504031535098296</v>
      </c>
      <c r="P39" s="2">
        <f t="shared" si="16"/>
        <v>5.4255044963355439E-2</v>
      </c>
      <c r="Q39" s="2">
        <f t="shared" si="17"/>
        <v>1</v>
      </c>
      <c r="R39" s="2">
        <f t="shared" si="18"/>
        <v>9.8573281452658867E-2</v>
      </c>
    </row>
    <row r="40" spans="1:18" x14ac:dyDescent="0.35">
      <c r="B40" s="2" t="s">
        <v>84</v>
      </c>
      <c r="C40" s="24">
        <f t="shared" si="6"/>
        <v>3.7333333333333334</v>
      </c>
      <c r="D40" s="2">
        <f>C40/C48</f>
        <v>7.2632944228274959E-2</v>
      </c>
      <c r="E40" s="2">
        <f>(J24-C24)/L24</f>
        <v>0.82070910556003218</v>
      </c>
      <c r="F40" s="2">
        <f t="shared" si="4"/>
        <v>5.9610518691779246E-2</v>
      </c>
      <c r="G40" s="2">
        <f t="shared" si="8"/>
        <v>0.64061240934730057</v>
      </c>
      <c r="H40" s="2">
        <f t="shared" si="9"/>
        <v>4.6529565400063332E-2</v>
      </c>
      <c r="I40" s="2">
        <f t="shared" si="10"/>
        <v>0.70145044319097583</v>
      </c>
      <c r="J40" s="2">
        <f t="shared" si="11"/>
        <v>5.0948410919188898E-2</v>
      </c>
      <c r="K40" s="2">
        <f t="shared" si="12"/>
        <v>1</v>
      </c>
      <c r="L40" s="2">
        <f t="shared" si="13"/>
        <v>7.2632944228274959E-2</v>
      </c>
      <c r="M40" s="2">
        <f t="shared" si="5"/>
        <v>0.38960515713134619</v>
      </c>
      <c r="N40" s="2">
        <f t="shared" si="14"/>
        <v>2.8298169648969369E-2</v>
      </c>
      <c r="O40" s="2">
        <f t="shared" si="15"/>
        <v>0</v>
      </c>
      <c r="P40" s="2">
        <f t="shared" si="16"/>
        <v>0</v>
      </c>
      <c r="Q40" s="2">
        <f t="shared" si="17"/>
        <v>0.29854955680902473</v>
      </c>
      <c r="R40" s="2">
        <f t="shared" si="18"/>
        <v>2.1684533309086099E-2</v>
      </c>
    </row>
    <row r="41" spans="1:18" x14ac:dyDescent="0.35">
      <c r="B41" s="2" t="s">
        <v>122</v>
      </c>
      <c r="C41" s="24">
        <f t="shared" si="6"/>
        <v>3.2</v>
      </c>
      <c r="D41" s="2">
        <f>C41/C48</f>
        <v>6.2256809338521395E-2</v>
      </c>
      <c r="E41" s="2">
        <f>(J25-C25)/L25</f>
        <v>1</v>
      </c>
      <c r="F41" s="2">
        <f t="shared" si="4"/>
        <v>6.2256809338521395E-2</v>
      </c>
      <c r="G41" s="2">
        <f t="shared" si="8"/>
        <v>0.99453883495145778</v>
      </c>
      <c r="H41" s="2">
        <f t="shared" si="9"/>
        <v>6.1916814627328107E-2</v>
      </c>
      <c r="I41" s="2">
        <f t="shared" si="10"/>
        <v>0.82038834951456419</v>
      </c>
      <c r="J41" s="2">
        <f t="shared" si="11"/>
        <v>5.1074761059272472E-2</v>
      </c>
      <c r="K41" s="2">
        <f t="shared" si="12"/>
        <v>0.70024271844660191</v>
      </c>
      <c r="L41" s="2">
        <f t="shared" si="13"/>
        <v>4.3594877413018013E-2</v>
      </c>
      <c r="M41" s="2">
        <f t="shared" si="5"/>
        <v>0.25910194174757362</v>
      </c>
      <c r="N41" s="2">
        <f t="shared" si="14"/>
        <v>1.6130860186619366E-2</v>
      </c>
      <c r="O41" s="2">
        <f t="shared" si="15"/>
        <v>0.24271844660194189</v>
      </c>
      <c r="P41" s="2">
        <f t="shared" si="16"/>
        <v>1.5110876053039183E-2</v>
      </c>
      <c r="Q41" s="2">
        <f t="shared" si="17"/>
        <v>0</v>
      </c>
      <c r="R41" s="2">
        <f t="shared" si="18"/>
        <v>0</v>
      </c>
    </row>
    <row r="42" spans="1:18" x14ac:dyDescent="0.35">
      <c r="B42" s="2" t="s">
        <v>10</v>
      </c>
      <c r="C42" s="2">
        <v>3.2</v>
      </c>
      <c r="D42" s="2">
        <f>C42/C48</f>
        <v>6.2256809338521395E-2</v>
      </c>
      <c r="E42" s="2">
        <f t="shared" si="7"/>
        <v>0</v>
      </c>
      <c r="F42" s="2">
        <f t="shared" si="4"/>
        <v>0</v>
      </c>
      <c r="G42" s="2">
        <f t="shared" si="8"/>
        <v>0.11043566362715328</v>
      </c>
      <c r="H42" s="2">
        <f t="shared" si="9"/>
        <v>6.8753720546087639E-3</v>
      </c>
      <c r="I42" s="2">
        <f t="shared" si="10"/>
        <v>0.30395136778115522</v>
      </c>
      <c r="J42" s="2">
        <f t="shared" si="11"/>
        <v>1.8923042352134177E-2</v>
      </c>
      <c r="K42" s="2">
        <f t="shared" si="12"/>
        <v>0.29280648429584594</v>
      </c>
      <c r="L42" s="2">
        <f t="shared" si="13"/>
        <v>1.8229197465889239E-2</v>
      </c>
      <c r="M42" s="2">
        <f t="shared" si="5"/>
        <v>0.55420466058763929</v>
      </c>
      <c r="N42" s="2">
        <f t="shared" si="14"/>
        <v>3.4503013888724621E-2</v>
      </c>
      <c r="O42" s="2">
        <f t="shared" si="15"/>
        <v>0.74974670719351555</v>
      </c>
      <c r="P42" s="2">
        <f t="shared" si="16"/>
        <v>4.6676837801930923E-2</v>
      </c>
      <c r="Q42" s="2">
        <f t="shared" si="17"/>
        <v>1</v>
      </c>
      <c r="R42" s="2">
        <f t="shared" si="18"/>
        <v>6.2256809338521395E-2</v>
      </c>
    </row>
    <row r="43" spans="1:18" x14ac:dyDescent="0.35">
      <c r="B43" s="2" t="s">
        <v>11</v>
      </c>
      <c r="C43" s="2">
        <v>3.2</v>
      </c>
      <c r="D43" s="2">
        <f>C43/C48</f>
        <v>6.2256809338521395E-2</v>
      </c>
      <c r="E43" s="2">
        <f>(J27-C27)/L27</f>
        <v>1</v>
      </c>
      <c r="F43" s="2">
        <f t="shared" si="4"/>
        <v>6.2256809338521395E-2</v>
      </c>
      <c r="G43" s="2">
        <f t="shared" si="8"/>
        <v>0.99853587115666309</v>
      </c>
      <c r="H43" s="2">
        <f t="shared" si="9"/>
        <v>6.2165657348274742E-2</v>
      </c>
      <c r="I43" s="2">
        <f t="shared" si="10"/>
        <v>0.77598828696925304</v>
      </c>
      <c r="J43" s="2">
        <f t="shared" si="11"/>
        <v>4.8310554830770611E-2</v>
      </c>
      <c r="K43" s="2">
        <f t="shared" si="12"/>
        <v>0.8096632503660347</v>
      </c>
      <c r="L43" s="2">
        <f t="shared" si="13"/>
        <v>5.0407050606445736E-2</v>
      </c>
      <c r="M43" s="2">
        <f t="shared" si="5"/>
        <v>0</v>
      </c>
      <c r="N43" s="2">
        <f t="shared" si="14"/>
        <v>0</v>
      </c>
      <c r="O43" s="2">
        <f t="shared" si="15"/>
        <v>0.19619326500732329</v>
      </c>
      <c r="P43" s="2">
        <f t="shared" si="16"/>
        <v>1.2214366693062927E-2</v>
      </c>
      <c r="Q43" s="2">
        <f t="shared" si="17"/>
        <v>0.28843338213763009</v>
      </c>
      <c r="R43" s="2">
        <f t="shared" si="18"/>
        <v>1.7956942078607319E-2</v>
      </c>
    </row>
    <row r="44" spans="1:18" x14ac:dyDescent="0.35">
      <c r="B44" s="2" t="s">
        <v>86</v>
      </c>
      <c r="C44" s="24">
        <f>AH11</f>
        <v>3.9666666666666668</v>
      </c>
      <c r="D44" s="2">
        <f>C44/C48</f>
        <v>7.7172503242542143E-2</v>
      </c>
      <c r="E44" s="2">
        <f>(J28-C28)/L28</f>
        <v>0.37499999999999989</v>
      </c>
      <c r="F44" s="2">
        <f t="shared" si="4"/>
        <v>2.8939688715953295E-2</v>
      </c>
      <c r="G44" s="2">
        <f t="shared" si="8"/>
        <v>0.41666666666666641</v>
      </c>
      <c r="H44" s="2">
        <f t="shared" si="9"/>
        <v>3.215520968439254E-2</v>
      </c>
      <c r="I44" s="2">
        <f t="shared" si="10"/>
        <v>0</v>
      </c>
      <c r="J44" s="2">
        <f t="shared" si="11"/>
        <v>0</v>
      </c>
      <c r="K44" s="2">
        <f t="shared" si="12"/>
        <v>1</v>
      </c>
      <c r="L44" s="2">
        <f t="shared" si="13"/>
        <v>7.7172503242542143E-2</v>
      </c>
      <c r="M44" s="2">
        <f t="shared" si="5"/>
        <v>0.58333333333333304</v>
      </c>
      <c r="N44" s="2">
        <f t="shared" si="14"/>
        <v>4.5017293558149561E-2</v>
      </c>
      <c r="O44" s="2">
        <f t="shared" si="15"/>
        <v>0.33333333333333331</v>
      </c>
      <c r="P44" s="2">
        <f t="shared" si="16"/>
        <v>2.5724167747514046E-2</v>
      </c>
      <c r="Q44" s="2">
        <f t="shared" si="17"/>
        <v>0.62499999999999956</v>
      </c>
      <c r="R44" s="2">
        <f t="shared" si="18"/>
        <v>4.8232814526588806E-2</v>
      </c>
    </row>
    <row r="45" spans="1:18" x14ac:dyDescent="0.35">
      <c r="B45" s="2" t="s">
        <v>85</v>
      </c>
      <c r="C45" s="24">
        <f>AH12</f>
        <v>7.7</v>
      </c>
      <c r="D45" s="2">
        <f>C45/C48</f>
        <v>0.14980544747081712</v>
      </c>
      <c r="E45" s="2">
        <f>(J29-C29)/L29</f>
        <v>0.31034482758620713</v>
      </c>
      <c r="F45" s="2">
        <f t="shared" si="4"/>
        <v>4.6491345766805345E-2</v>
      </c>
      <c r="G45" s="2">
        <f t="shared" si="8"/>
        <v>3.4482758620689988E-2</v>
      </c>
      <c r="H45" s="2">
        <f t="shared" si="9"/>
        <v>5.1657050852006404E-3</v>
      </c>
      <c r="I45" s="2">
        <f t="shared" si="10"/>
        <v>0.17241379310344856</v>
      </c>
      <c r="J45" s="2">
        <f t="shared" si="11"/>
        <v>2.5828525426002995E-2</v>
      </c>
      <c r="K45" s="2">
        <f t="shared" si="12"/>
        <v>0.72413793103448287</v>
      </c>
      <c r="L45" s="2">
        <f t="shared" si="13"/>
        <v>0.10847980678921242</v>
      </c>
      <c r="M45" s="2">
        <f t="shared" si="5"/>
        <v>1</v>
      </c>
      <c r="N45" s="2">
        <f t="shared" si="14"/>
        <v>0.14980544747081712</v>
      </c>
      <c r="O45" s="2">
        <f t="shared" si="15"/>
        <v>0</v>
      </c>
      <c r="P45" s="2">
        <f t="shared" si="16"/>
        <v>0</v>
      </c>
      <c r="Q45" s="2">
        <f t="shared" si="17"/>
        <v>0</v>
      </c>
      <c r="R45" s="2">
        <f t="shared" si="18"/>
        <v>0</v>
      </c>
    </row>
    <row r="46" spans="1:18" x14ac:dyDescent="0.35">
      <c r="B46" s="2" t="s">
        <v>97</v>
      </c>
      <c r="C46" s="24">
        <f>AH13</f>
        <v>5.9666666666666668</v>
      </c>
      <c r="D46" s="2">
        <f>C46/C48</f>
        <v>0.11608300907911802</v>
      </c>
      <c r="E46" s="2">
        <f>(J30-C30)/L30</f>
        <v>9.9999999999999672E-2</v>
      </c>
      <c r="F46" s="2">
        <f t="shared" si="4"/>
        <v>1.1608300907911763E-2</v>
      </c>
      <c r="G46" s="2">
        <f t="shared" si="8"/>
        <v>9.9999999999999672E-2</v>
      </c>
      <c r="H46" s="2">
        <f t="shared" si="9"/>
        <v>1.1608300907911763E-2</v>
      </c>
      <c r="I46" s="2">
        <f t="shared" si="10"/>
        <v>0</v>
      </c>
      <c r="J46" s="2">
        <f t="shared" si="11"/>
        <v>0</v>
      </c>
      <c r="K46" s="2">
        <f t="shared" si="12"/>
        <v>1</v>
      </c>
      <c r="L46" s="2">
        <f t="shared" si="13"/>
        <v>0.11608300907911802</v>
      </c>
      <c r="M46" s="2">
        <f t="shared" si="5"/>
        <v>1</v>
      </c>
      <c r="N46" s="2">
        <f t="shared" si="14"/>
        <v>0.11608300907911802</v>
      </c>
      <c r="O46" s="2">
        <f t="shared" si="15"/>
        <v>0.4</v>
      </c>
      <c r="P46" s="2">
        <f t="shared" si="16"/>
        <v>4.6433203631647213E-2</v>
      </c>
      <c r="Q46" s="2">
        <f t="shared" si="17"/>
        <v>0.6</v>
      </c>
      <c r="R46" s="2">
        <f t="shared" si="18"/>
        <v>6.9649805447470806E-2</v>
      </c>
    </row>
    <row r="47" spans="1:18" x14ac:dyDescent="0.35">
      <c r="B47" s="2" t="s">
        <v>98</v>
      </c>
      <c r="C47" s="24">
        <f>AH14</f>
        <v>6.5</v>
      </c>
      <c r="D47" s="2">
        <f>C47/C48</f>
        <v>0.12645914396887159</v>
      </c>
      <c r="E47" s="2">
        <f>(J31-C31)/L31</f>
        <v>0.13043478260869573</v>
      </c>
      <c r="F47" s="2">
        <f t="shared" si="4"/>
        <v>1.6494670952461522E-2</v>
      </c>
      <c r="G47" s="2">
        <f t="shared" si="8"/>
        <v>0.26086956521739119</v>
      </c>
      <c r="H47" s="2">
        <f t="shared" si="9"/>
        <v>3.298934190492301E-2</v>
      </c>
      <c r="I47" s="2">
        <f t="shared" si="10"/>
        <v>0</v>
      </c>
      <c r="J47" s="2">
        <f t="shared" si="11"/>
        <v>0</v>
      </c>
      <c r="K47" s="2">
        <f t="shared" si="12"/>
        <v>1</v>
      </c>
      <c r="L47" s="2">
        <f t="shared" si="13"/>
        <v>0.12645914396887159</v>
      </c>
      <c r="M47" s="2">
        <f t="shared" si="5"/>
        <v>0.78260869565217384</v>
      </c>
      <c r="N47" s="2">
        <f t="shared" si="14"/>
        <v>9.8968025714769065E-2</v>
      </c>
      <c r="O47" s="2">
        <f t="shared" si="15"/>
        <v>0.52173913043478271</v>
      </c>
      <c r="P47" s="2">
        <f t="shared" si="16"/>
        <v>6.5978683809846062E-2</v>
      </c>
      <c r="Q47" s="2">
        <f t="shared" si="17"/>
        <v>0.60869565217391308</v>
      </c>
      <c r="R47" s="2">
        <f t="shared" si="18"/>
        <v>7.6975131111487058E-2</v>
      </c>
    </row>
    <row r="48" spans="1:18" x14ac:dyDescent="0.35">
      <c r="B48" s="3" t="s">
        <v>13</v>
      </c>
      <c r="C48" s="24">
        <f>SUM(C37:C47)</f>
        <v>51.400000000000006</v>
      </c>
      <c r="D48" s="16"/>
      <c r="E48" s="16"/>
      <c r="F48" s="2">
        <f>SUM(F37:F47)</f>
        <v>0.38238491555490911</v>
      </c>
      <c r="G48" s="16"/>
      <c r="H48" s="2">
        <f>SUM(H37:H47)</f>
        <v>0.39951412358318222</v>
      </c>
      <c r="I48" s="16"/>
      <c r="J48" s="2">
        <f>SUM(J37:J47)</f>
        <v>0.34204886540911972</v>
      </c>
      <c r="K48" s="16"/>
      <c r="L48" s="2">
        <f>SUM(L37:L47)</f>
        <v>0.66880135674349828</v>
      </c>
      <c r="M48" s="16"/>
      <c r="N48" s="2">
        <f>SUM(N37:N47)</f>
        <v>0.66042770862991529</v>
      </c>
      <c r="O48" s="16"/>
      <c r="P48" s="2">
        <f>SUM(P37:P47)</f>
        <v>0.38199233028249735</v>
      </c>
      <c r="Q48" s="16"/>
      <c r="R48" s="2">
        <f>SUM(R37:R47)</f>
        <v>0.5412896485013311</v>
      </c>
    </row>
  </sheetData>
  <mergeCells count="33">
    <mergeCell ref="AG4:AG5"/>
    <mergeCell ref="AH4:AH5"/>
    <mergeCell ref="Q34:R34"/>
    <mergeCell ref="B4:B5"/>
    <mergeCell ref="C4:AF4"/>
    <mergeCell ref="B19:B20"/>
    <mergeCell ref="C19:I19"/>
    <mergeCell ref="J19:J20"/>
    <mergeCell ref="K19:K20"/>
    <mergeCell ref="L19:L20"/>
    <mergeCell ref="B34:B36"/>
    <mergeCell ref="C34:C36"/>
    <mergeCell ref="D34:D36"/>
    <mergeCell ref="E34:F34"/>
    <mergeCell ref="G34:H34"/>
    <mergeCell ref="E35:E36"/>
    <mergeCell ref="F35:F36"/>
    <mergeCell ref="G35:G36"/>
    <mergeCell ref="H35:H36"/>
    <mergeCell ref="I35:I36"/>
    <mergeCell ref="J35:J36"/>
    <mergeCell ref="I34:J34"/>
    <mergeCell ref="Q35:Q36"/>
    <mergeCell ref="R35:R36"/>
    <mergeCell ref="K35:K36"/>
    <mergeCell ref="L35:L36"/>
    <mergeCell ref="M35:M36"/>
    <mergeCell ref="N35:N36"/>
    <mergeCell ref="O35:O36"/>
    <mergeCell ref="P35:P36"/>
    <mergeCell ref="K34:L34"/>
    <mergeCell ref="M34:N34"/>
    <mergeCell ref="O34:P34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Kadar Air</vt:lpstr>
      <vt:lpstr>Kadar Lemak</vt:lpstr>
      <vt:lpstr>Kadar Protein</vt:lpstr>
      <vt:lpstr>Tekstur</vt:lpstr>
      <vt:lpstr>Warna L</vt:lpstr>
      <vt:lpstr>Warna a</vt:lpstr>
      <vt:lpstr>Warna b</vt:lpstr>
      <vt:lpstr>Orlep Rasa</vt:lpstr>
      <vt:lpstr>Orlep Warna</vt:lpstr>
      <vt:lpstr>Orlep Aroma</vt:lpstr>
      <vt:lpstr>Orlep Tekstur</vt:lpstr>
      <vt:lpstr>Perlakuan Terbaik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2025-11-04T01:44:15Z</dcterms:created>
  <dcterms:modified xsi:type="dcterms:W3CDTF">2026-01-26T03:49:00Z</dcterms:modified>
</cp:coreProperties>
</file>